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Table1!$A$1:$G$82</definedName>
  </definedNames>
  <calcPr calcId="145621"/>
</workbook>
</file>

<file path=xl/calcChain.xml><?xml version="1.0" encoding="utf-8"?>
<calcChain xmlns="http://schemas.openxmlformats.org/spreadsheetml/2006/main">
  <c r="E40" i="1" l="1"/>
  <c r="E56" i="1" l="1"/>
  <c r="E69" i="1"/>
  <c r="E70" i="1"/>
  <c r="E72" i="1"/>
  <c r="E71" i="1"/>
  <c r="E74" i="1"/>
  <c r="E66" i="1"/>
  <c r="E59" i="1"/>
  <c r="E52" i="1"/>
  <c r="E45" i="1"/>
  <c r="G43" i="1"/>
  <c r="F43" i="1"/>
  <c r="E38" i="1"/>
  <c r="E34" i="1"/>
  <c r="F26" i="1"/>
  <c r="E80" i="1" l="1"/>
  <c r="E61" i="1"/>
  <c r="E62" i="1"/>
  <c r="G68" i="1" l="1"/>
  <c r="F68" i="1"/>
  <c r="E68" i="1"/>
  <c r="E29" i="1"/>
  <c r="F57" i="1" l="1"/>
  <c r="G57" i="1"/>
  <c r="F63" i="1"/>
  <c r="G63" i="1"/>
  <c r="F48" i="1"/>
  <c r="G48" i="1"/>
  <c r="G49" i="1"/>
  <c r="F49" i="1"/>
  <c r="E49" i="1"/>
  <c r="F37" i="1"/>
  <c r="G37" i="1"/>
  <c r="E26" i="1" l="1"/>
  <c r="E79" i="1" l="1"/>
  <c r="F27" i="1" l="1"/>
  <c r="G28" i="1"/>
  <c r="G27" i="1" s="1"/>
  <c r="F28" i="1"/>
  <c r="E28" i="1"/>
  <c r="E27" i="1" s="1"/>
  <c r="G31" i="1"/>
  <c r="G30" i="1" s="1"/>
  <c r="F31" i="1"/>
  <c r="F30" i="1" s="1"/>
  <c r="G32" i="1"/>
  <c r="F32" i="1"/>
  <c r="E32" i="1"/>
  <c r="E31" i="1" s="1"/>
  <c r="E30" i="1" s="1"/>
  <c r="G25" i="1"/>
  <c r="G24" i="1" s="1"/>
  <c r="G23" i="1" s="1"/>
  <c r="F25" i="1"/>
  <c r="F24" i="1" s="1"/>
  <c r="F23" i="1" s="1"/>
  <c r="E25" i="1"/>
  <c r="E24" i="1" s="1"/>
  <c r="E23" i="1" s="1"/>
  <c r="G39" i="1"/>
  <c r="F39" i="1"/>
  <c r="E39" i="1"/>
  <c r="E37" i="1" s="1"/>
  <c r="G42" i="1"/>
  <c r="G41" i="1" s="1"/>
  <c r="G36" i="1" s="1"/>
  <c r="G35" i="1" s="1"/>
  <c r="F42" i="1"/>
  <c r="F41" i="1" s="1"/>
  <c r="F36" i="1" s="1"/>
  <c r="F35" i="1" s="1"/>
  <c r="E42" i="1"/>
  <c r="E44" i="1"/>
  <c r="E41" i="1" s="1"/>
  <c r="E46" i="1"/>
  <c r="G51" i="1"/>
  <c r="F51" i="1"/>
  <c r="E51" i="1"/>
  <c r="E48" i="1" s="1"/>
  <c r="E58" i="1"/>
  <c r="G60" i="1"/>
  <c r="F60" i="1"/>
  <c r="E60" i="1"/>
  <c r="E63" i="1"/>
  <c r="G65" i="1"/>
  <c r="F65" i="1"/>
  <c r="E65" i="1"/>
  <c r="G73" i="1"/>
  <c r="F73" i="1"/>
  <c r="E73" i="1"/>
  <c r="G75" i="1"/>
  <c r="F75" i="1"/>
  <c r="E75" i="1"/>
  <c r="E78" i="1"/>
  <c r="E53" i="1"/>
  <c r="E54" i="1"/>
  <c r="E55" i="1"/>
  <c r="E43" i="1"/>
  <c r="E36" i="1" l="1"/>
  <c r="E35" i="1" s="1"/>
  <c r="F22" i="1"/>
  <c r="G22" i="1"/>
  <c r="G21" i="1" s="1"/>
  <c r="G20" i="1" s="1"/>
  <c r="G19" i="1" s="1"/>
  <c r="E22" i="1"/>
  <c r="F21" i="1"/>
  <c r="F20" i="1" s="1"/>
  <c r="F19" i="1" s="1"/>
  <c r="E57" i="1"/>
  <c r="E21" i="1" l="1"/>
  <c r="E20" i="1" s="1"/>
  <c r="E19" i="1" s="1"/>
</calcChain>
</file>

<file path=xl/sharedStrings.xml><?xml version="1.0" encoding="utf-8"?>
<sst xmlns="http://schemas.openxmlformats.org/spreadsheetml/2006/main" count="571" uniqueCount="142">
  <si>
    <t/>
  </si>
  <si>
    <t>ВЕДОМСТВЕННАЯ СТРУКТУРА РАСХОДОВ
БЮДЖЕТА МО СП "ТУРЪЯ"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</si>
  <si>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</si>
  <si>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</si>
  <si>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</si>
  <si>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</si>
  <si>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</si>
  <si>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</si>
  <si>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</si>
  <si>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</si>
  <si>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</si>
  <si>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</si>
  <si>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</si>
  <si>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</si>
  <si>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</si>
  <si>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</si>
  <si>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</si>
  <si>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</si>
  <si>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</si>
  <si>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</si>
  <si>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</si>
  <si>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</si>
  <si>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</si>
  <si>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</si>
  <si>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</si>
  <si>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</si>
  <si>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</si>
  <si>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</si>
  <si>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</si>
  <si>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</si>
  <si>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</si>
  <si>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</si>
  <si>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</si>
  <si>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</si>
  <si>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</si>
  <si>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</si>
  <si>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</si>
  <si>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</si>
  <si>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</si>
  <si>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</si>
  <si>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</si>
  <si>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</si>
  <si>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</si>
  <si>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</si>
  <si>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</si>
  <si>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</si>
  <si>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</si>
  <si>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</si>
  <si>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</si>
  <si>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</si>
  <si>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</si>
  <si>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</si>
  <si>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</si>
  <si>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</si>
  <si>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</si>
  <si>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</si>
  <si>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</si>
  <si>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</si>
  <si>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</si>
  <si>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</si>
  <si>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</si>
  <si>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</si>
  <si>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</si>
  <si>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</si>
  <si>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</si>
  <si>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</si>
  <si>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</si>
  <si>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</si>
  <si>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</si>
  <si>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</si>
  <si>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</si>
  <si>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</si>
  <si>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</si>
  <si>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</si>
  <si>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</si>
  <si>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</si>
  <si>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</si>
  <si>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</si>
  <si>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</si>
  <si>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</si>
  <si>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</si>
  <si>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</si>
  <si>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</si>
  <si>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</si>
  <si>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</si>
  <si>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</si>
  <si>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</si>
  <si>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</si>
  <si>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</si>
  <si>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</si>
  <si>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</si>
  <si>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</si>
  <si>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</si>
  <si>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</si>
  <si>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</si>
  <si>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</si>
  <si>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</si>
  <si>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</si>
  <si>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</si>
  <si>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</si>
  <si>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</si>
  <si>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</si>
  <si>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</si>
  <si>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</si>
  <si>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</si>
  <si>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от 23.12.2022 № 2-12/1</t>
  </si>
  <si>
    <t xml:space="preserve">"О внесении изменений и дополнений в решение Совета сельского </t>
  </si>
  <si>
    <t>Программные расходы</t>
  </si>
  <si>
    <t>(-1,20120тр) с КВР-247; (+1,20120) на КВР-244 (х-во от 24.05.23)</t>
  </si>
  <si>
    <t>(+1198тр) увед.МФ РК от 17.03.23 № 1361 (ср-ва респуб.б-та); (+3тр) сред.граждан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</si>
  <si>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</si>
  <si>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 </t>
    </r>
    <r>
      <rPr>
        <sz val="8"/>
        <color rgb="FF000000"/>
        <rFont val="Times New Roman"/>
        <family val="1"/>
        <charset val="204"/>
      </rPr>
      <t xml:space="preserve">"О бюджете сельского </t>
    </r>
  </si>
  <si>
    <t>(+3,4тр) оплата услуг нотариуса полин подписи нового главы, (+7,0тр) оплата услуг за информацию в СМИ (х-во СП от 24.05.23) из остатков</t>
  </si>
  <si>
    <t>(+3,4) (+7,0)</t>
  </si>
  <si>
    <t>(-2,200) тр сняли с МБТ пож.мероприятия (реш МР от 21.06.23 №324)</t>
  </si>
  <si>
    <t>(+53,372) тр добавили МБТна клещей (реш МР от 21.06.23 № 324)</t>
  </si>
  <si>
    <t>(-) (+) 10 800,00 руб. (х-ва СП от 31.07.23 и 24.08.23)</t>
  </si>
  <si>
    <t>(+) 30 000,00 руб. (х-во СП от 31.07.23)</t>
  </si>
  <si>
    <t>(-;+) 19 200,00 руб. (х-ва СП от 31.07.23 и 24.08.23); (+) 35 000,00 (х-во СП от 28.08.23) из остатка</t>
  </si>
  <si>
    <t>(-10 800,00) с пож.синализ. на испол.сбор (ход СП)</t>
  </si>
  <si>
    <t>(-3 000,00) с тран.налога на пож.машину на испол.сбор (ход СП)</t>
  </si>
  <si>
    <t>(-4 000,00) с тран.налога на паром на испол.сбор (ход СП)</t>
  </si>
  <si>
    <t>(-5 000,00) с пр.в отп на испол.сбор (ход СП)</t>
  </si>
  <si>
    <t>(-17 200,00) с ком.услуг админ. на испол.сбор (ход СП)</t>
  </si>
  <si>
    <t>(+25 200,00) на испол.сбор по постан.судеб.приставов (ход СП)</t>
  </si>
  <si>
    <t>ВУСы: (+4 224,00) на КВР-121; (+1 276,00) на КВР-129</t>
  </si>
  <si>
    <t>ВУСы: (-14000,00) с КВР-247; (+8500,00) на КВР-242</t>
  </si>
  <si>
    <t>(+24 800,00) на испол.сбор по постан.судеб.приставов (ход СП), в тч 10тр из остатка</t>
  </si>
  <si>
    <t>(-1 000 000,00) секвест (пож.водоемы) реш.МР от 18.12.23 № 356</t>
  </si>
  <si>
    <t>(-450,00) с КВР 852 (ход-во СП от 18.12.23)</t>
  </si>
  <si>
    <t>(+816,00) на КВР 247 (ход-во СП от 18.12.23)</t>
  </si>
  <si>
    <t>(-100 000,00) 2024г; (-100 000,00) 2025г (секвест по свалкам) реш.МР от 18.12.23 № 356</t>
  </si>
  <si>
    <t>(-13 494,00) секвест (клещи) реш.МР от 18.12.23 № 356</t>
  </si>
  <si>
    <t>(-5 572,62) с КВР 244 (реш СП от 18.12.2023)</t>
  </si>
  <si>
    <t>(-816,00) с КВР 852 (реш СП от 18.12.2023)</t>
  </si>
  <si>
    <t>(-2 201,92) с КВР 129; (+2 201,92) на КВР 121 корректир.КВР  коррект.КВР (ход-во СП от 18.12.2023)</t>
  </si>
  <si>
    <t>(-176,00) секвест с полном.на топливо (реш.МР от 18.12.23 №356)</t>
  </si>
  <si>
    <t>(-0,72) с КВР 312 (ход-во СП от 18.12.2023)</t>
  </si>
  <si>
    <t>(-2 101,24) на КВР 831 (возмещ ущерба); (-+1 501,00) коррект.КВР с КВР 242 на КВР 244; (+400,00) (-150,00) корректир.КВР 244 по КОСГУ; (+4 750,00) на р.0113; (-15 800,00) с КВР 247 (ход-во СП от 18.12.2023)</t>
  </si>
  <si>
    <t>(+13 702,53)на  з/п; (+4 138,59)на взносы р.0102 ( расчет при уволн,комп за неисп отп) с р.0104 (-13 702,53) с з/п; (-6 239,83) с взносов; (-5 000,00) с КВР 122 пр.в отп. (ход-во СП от 18.12.2023)</t>
  </si>
  <si>
    <r>
      <t>к решению Совета сельского поселения "Туръя"</t>
    </r>
    <r>
      <rPr>
        <sz val="8"/>
        <color rgb="FFFF0000"/>
        <rFont val="Times New Roman"/>
        <family val="1"/>
        <charset val="204"/>
      </rPr>
      <t xml:space="preserve"> от 19.12.2023 № 2-22/2</t>
    </r>
  </si>
  <si>
    <r>
      <t xml:space="preserve">(+21 823,34) на КВР 247 (ход-во СП от 18.12.23)                                                                                                           </t>
    </r>
    <r>
      <rPr>
        <sz val="8"/>
        <color rgb="FF00B0F0"/>
        <rFont val="Times New Roman"/>
        <family val="1"/>
        <charset val="204"/>
      </rPr>
      <t>Улич.освещ: (+185 332,26) на КВР 247 ; (+26 913,74) на КВР 244 (реш.МР от 18.12.23) на возврат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</si>
</sst>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3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b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22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165" fontId="17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left" vertical="center" wrapText="1"/>
    </xf>
    <xf numFmtId="165" fontId="21" fillId="3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1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165" fontId="15" fillId="3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14" fontId="22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23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vertical="top" wrapText="1"/>
    </xf>
    <xf numFmtId="0" fontId="21" fillId="3" borderId="0" xfId="0" applyFont="1" applyFill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14" fontId="12" fillId="0" borderId="0" xfId="0" applyNumberFormat="1" applyFont="1" applyFill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 wrapText="1"/>
    </xf>
    <xf numFmtId="0" fontId="21" fillId="3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0" fontId="15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  <xf numFmtId="0" fontId="31" fillId="0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165" fontId="33" fillId="0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29" zoomScaleNormal="100" workbookViewId="0">
      <selection activeCell="M50" sqref="M50"/>
    </sheetView>
  </sheetViews>
  <sheetFormatPr defaultColWidth="8.83203125" defaultRowHeight="12.75" x14ac:dyDescent="0.2"/>
  <cols>
    <col min="1" max="1" width="49.83203125" style="16" customWidth="1"/>
    <col min="2" max="2" width="4.1640625" style="16" customWidth="1"/>
    <col min="3" max="3" width="14.1640625" style="16" customWidth="1"/>
    <col min="4" max="4" width="4" style="16" customWidth="1"/>
    <col min="5" max="5" width="11.1640625" style="16" customWidth="1"/>
    <col min="6" max="7" width="10" style="16" customWidth="1"/>
    <col min="8" max="8" width="20.83203125" style="56" customWidth="1"/>
    <col min="9" max="9" width="21.1640625" style="56" customWidth="1"/>
    <col min="10" max="10" width="24.33203125" style="56" customWidth="1"/>
    <col min="11" max="11" width="20.5" style="84" customWidth="1"/>
    <col min="12" max="12" width="64.83203125" style="37" customWidth="1"/>
    <col min="13" max="16384" width="8.83203125" style="16"/>
  </cols>
  <sheetData>
    <row r="1" spans="1:12" hidden="1" x14ac:dyDescent="0.2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12" x14ac:dyDescent="0.2">
      <c r="A2" s="29"/>
      <c r="B2" s="105" t="s">
        <v>104</v>
      </c>
      <c r="C2" s="106"/>
      <c r="D2" s="106"/>
      <c r="E2" s="106"/>
      <c r="F2" s="106"/>
      <c r="G2" s="106"/>
    </row>
    <row r="3" spans="1:12" ht="10.9" customHeight="1" x14ac:dyDescent="0.2">
      <c r="A3" s="107" t="s">
        <v>140</v>
      </c>
      <c r="B3" s="104"/>
      <c r="C3" s="104"/>
      <c r="D3" s="104"/>
      <c r="E3" s="104"/>
      <c r="F3" s="104"/>
      <c r="G3" s="104"/>
    </row>
    <row r="4" spans="1:12" ht="10.9" customHeight="1" x14ac:dyDescent="0.2">
      <c r="A4" s="29"/>
      <c r="B4" s="107" t="s">
        <v>106</v>
      </c>
      <c r="C4" s="108"/>
      <c r="D4" s="108"/>
      <c r="E4" s="108"/>
      <c r="F4" s="108"/>
      <c r="G4" s="108"/>
    </row>
    <row r="5" spans="1:12" ht="10.9" customHeight="1" x14ac:dyDescent="0.2">
      <c r="A5" s="29"/>
      <c r="B5" s="107" t="s">
        <v>111</v>
      </c>
      <c r="C5" s="108"/>
      <c r="D5" s="108"/>
      <c r="E5" s="108"/>
      <c r="F5" s="108"/>
      <c r="G5" s="108"/>
    </row>
    <row r="6" spans="1:12" ht="12.6" customHeight="1" x14ac:dyDescent="0.2">
      <c r="A6" s="29"/>
      <c r="B6" s="107" t="s">
        <v>110</v>
      </c>
      <c r="C6" s="108"/>
      <c r="D6" s="108"/>
      <c r="E6" s="108"/>
      <c r="F6" s="108"/>
      <c r="G6" s="108"/>
    </row>
    <row r="7" spans="1:12" x14ac:dyDescent="0.2">
      <c r="A7" s="29"/>
      <c r="B7" s="31"/>
      <c r="C7" s="31"/>
      <c r="D7" s="31"/>
      <c r="E7" s="31"/>
      <c r="F7" s="31"/>
      <c r="G7" s="31"/>
    </row>
    <row r="8" spans="1:12" s="18" customFormat="1" ht="10.9" customHeight="1" x14ac:dyDescent="0.2">
      <c r="A8" s="28" t="s">
        <v>0</v>
      </c>
      <c r="B8" s="113" t="s">
        <v>104</v>
      </c>
      <c r="C8" s="113"/>
      <c r="D8" s="113"/>
      <c r="E8" s="113"/>
      <c r="F8" s="104"/>
      <c r="G8" s="104"/>
      <c r="H8" s="68"/>
      <c r="I8" s="68"/>
      <c r="J8" s="68"/>
      <c r="K8" s="85"/>
      <c r="L8" s="91"/>
    </row>
    <row r="9" spans="1:12" s="18" customFormat="1" ht="10.9" customHeight="1" x14ac:dyDescent="0.2">
      <c r="A9" s="28"/>
      <c r="B9" s="106" t="s">
        <v>101</v>
      </c>
      <c r="C9" s="106"/>
      <c r="D9" s="106"/>
      <c r="E9" s="106"/>
      <c r="F9" s="104"/>
      <c r="G9" s="104"/>
      <c r="H9" s="68"/>
      <c r="I9" s="68"/>
      <c r="J9" s="68"/>
      <c r="K9" s="85"/>
      <c r="L9" s="91"/>
    </row>
    <row r="10" spans="1:12" s="18" customFormat="1" ht="10.9" customHeight="1" x14ac:dyDescent="0.2">
      <c r="A10" s="28"/>
      <c r="B10" s="114" t="s">
        <v>105</v>
      </c>
      <c r="C10" s="114"/>
      <c r="D10" s="114"/>
      <c r="E10" s="114"/>
      <c r="F10" s="104"/>
      <c r="G10" s="104"/>
      <c r="H10" s="68"/>
      <c r="I10" s="68"/>
      <c r="J10" s="68"/>
      <c r="K10" s="85"/>
      <c r="L10" s="91"/>
    </row>
    <row r="11" spans="1:12" s="18" customFormat="1" ht="10.9" customHeight="1" x14ac:dyDescent="0.2">
      <c r="A11" s="28"/>
      <c r="B11" s="106" t="s">
        <v>102</v>
      </c>
      <c r="C11" s="106"/>
      <c r="D11" s="106"/>
      <c r="E11" s="106"/>
      <c r="F11" s="104"/>
      <c r="G11" s="104"/>
      <c r="H11" s="68"/>
      <c r="I11" s="68"/>
      <c r="J11" s="68"/>
      <c r="K11" s="85"/>
      <c r="L11" s="91"/>
    </row>
    <row r="12" spans="1:12" s="18" customFormat="1" ht="10.9" customHeight="1" x14ac:dyDescent="0.2">
      <c r="A12" s="28"/>
      <c r="B12" s="106" t="s">
        <v>103</v>
      </c>
      <c r="C12" s="106"/>
      <c r="D12" s="106"/>
      <c r="E12" s="106"/>
      <c r="F12" s="104"/>
      <c r="G12" s="104"/>
      <c r="H12" s="68"/>
      <c r="I12" s="68"/>
      <c r="J12" s="68"/>
      <c r="K12" s="85"/>
      <c r="L12" s="91"/>
    </row>
    <row r="13" spans="1:12" ht="7.9" customHeight="1" x14ac:dyDescent="0.2">
      <c r="A13" s="15"/>
      <c r="B13" s="15"/>
      <c r="C13" s="15"/>
      <c r="D13" s="15"/>
      <c r="E13" s="15"/>
      <c r="F13" s="15"/>
      <c r="G13" s="15"/>
    </row>
    <row r="14" spans="1:12" s="22" customFormat="1" ht="46.9" customHeight="1" x14ac:dyDescent="0.2">
      <c r="A14" s="109" t="s">
        <v>1</v>
      </c>
      <c r="B14" s="109"/>
      <c r="C14" s="109"/>
      <c r="D14" s="109"/>
      <c r="E14" s="109"/>
      <c r="F14" s="109"/>
      <c r="G14" s="109"/>
      <c r="H14" s="69"/>
      <c r="I14" s="69"/>
      <c r="J14" s="69"/>
      <c r="K14" s="86"/>
      <c r="L14" s="92"/>
    </row>
    <row r="15" spans="1:12" hidden="1" x14ac:dyDescent="0.2">
      <c r="A15" s="110" t="s">
        <v>0</v>
      </c>
      <c r="B15" s="110"/>
      <c r="C15" s="110"/>
      <c r="D15" s="110"/>
      <c r="E15" s="110"/>
      <c r="F15" s="110"/>
      <c r="G15" s="110"/>
    </row>
    <row r="16" spans="1:12" s="18" customFormat="1" ht="12" x14ac:dyDescent="0.2">
      <c r="A16" s="111" t="s">
        <v>2</v>
      </c>
      <c r="B16" s="112" t="s">
        <v>3</v>
      </c>
      <c r="C16" s="111" t="s">
        <v>4</v>
      </c>
      <c r="D16" s="111" t="s">
        <v>5</v>
      </c>
      <c r="E16" s="111" t="s">
        <v>6</v>
      </c>
      <c r="F16" s="111"/>
      <c r="G16" s="111"/>
      <c r="H16" s="70">
        <v>45071</v>
      </c>
      <c r="I16" s="70">
        <v>45103</v>
      </c>
      <c r="J16" s="70">
        <v>45166</v>
      </c>
      <c r="K16" s="70">
        <v>45224</v>
      </c>
      <c r="L16" s="82">
        <v>45279</v>
      </c>
    </row>
    <row r="17" spans="1:12" s="18" customFormat="1" ht="12" x14ac:dyDescent="0.2">
      <c r="A17" s="111" t="s">
        <v>0</v>
      </c>
      <c r="B17" s="112" t="s">
        <v>0</v>
      </c>
      <c r="C17" s="111" t="s">
        <v>0</v>
      </c>
      <c r="D17" s="111" t="s">
        <v>0</v>
      </c>
      <c r="E17" s="19" t="s">
        <v>7</v>
      </c>
      <c r="F17" s="19" t="s">
        <v>8</v>
      </c>
      <c r="G17" s="19" t="s">
        <v>9</v>
      </c>
      <c r="H17" s="68"/>
      <c r="I17" s="68"/>
      <c r="J17" s="68"/>
      <c r="K17" s="85"/>
      <c r="L17" s="91"/>
    </row>
    <row r="18" spans="1:12" s="21" customFormat="1" ht="10.5" x14ac:dyDescent="0.2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14</v>
      </c>
      <c r="F18" s="20" t="s">
        <v>15</v>
      </c>
      <c r="G18" s="20" t="s">
        <v>16</v>
      </c>
      <c r="H18" s="71"/>
      <c r="I18" s="71"/>
      <c r="J18" s="71"/>
      <c r="K18" s="87"/>
      <c r="L18" s="79"/>
    </row>
    <row r="19" spans="1:12" x14ac:dyDescent="0.2">
      <c r="A19" s="40" t="s">
        <v>17</v>
      </c>
      <c r="B19" s="41" t="s">
        <v>0</v>
      </c>
      <c r="C19" s="41" t="s">
        <v>0</v>
      </c>
      <c r="D19" s="41" t="s">
        <v>0</v>
      </c>
      <c r="E19" s="42">
        <f>E20</f>
        <v>4789.6717200000003</v>
      </c>
      <c r="F19" s="24">
        <f>F20</f>
        <v>2333.9839999999999</v>
      </c>
      <c r="G19" s="24">
        <f>G20</f>
        <v>2340.806</v>
      </c>
    </row>
    <row r="20" spans="1:12" ht="24" x14ac:dyDescent="0.2">
      <c r="A20" s="54" t="s">
        <v>18</v>
      </c>
      <c r="B20" s="32" t="s">
        <v>19</v>
      </c>
      <c r="C20" s="38" t="s">
        <v>0</v>
      </c>
      <c r="D20" s="38" t="s">
        <v>0</v>
      </c>
      <c r="E20" s="39">
        <f>E21+E56</f>
        <v>4789.6717200000003</v>
      </c>
      <c r="F20" s="39">
        <f t="shared" ref="F20:G20" si="0">F21+F56</f>
        <v>2333.9839999999999</v>
      </c>
      <c r="G20" s="39">
        <f t="shared" si="0"/>
        <v>2340.806</v>
      </c>
    </row>
    <row r="21" spans="1:12" s="80" customFormat="1" x14ac:dyDescent="0.2">
      <c r="A21" s="57" t="s">
        <v>107</v>
      </c>
      <c r="B21" s="58"/>
      <c r="C21" s="59"/>
      <c r="D21" s="59"/>
      <c r="E21" s="60">
        <f>E22+E35</f>
        <v>2319.5247200000003</v>
      </c>
      <c r="F21" s="55">
        <f t="shared" ref="F21:G21" si="1">F22+F35</f>
        <v>498.62699999999995</v>
      </c>
      <c r="G21" s="55">
        <f t="shared" si="1"/>
        <v>494.62700000000001</v>
      </c>
      <c r="K21" s="88"/>
      <c r="L21" s="93"/>
    </row>
    <row r="22" spans="1:12" ht="38.25" x14ac:dyDescent="0.2">
      <c r="A22" s="47" t="s">
        <v>20</v>
      </c>
      <c r="B22" s="30" t="s">
        <v>19</v>
      </c>
      <c r="C22" s="30" t="s">
        <v>21</v>
      </c>
      <c r="D22" s="30" t="s">
        <v>0</v>
      </c>
      <c r="E22" s="24">
        <f>E23+E27+E30</f>
        <v>66.400000000000006</v>
      </c>
      <c r="F22" s="24">
        <f t="shared" ref="F22:G22" si="2">F23+F27+F30</f>
        <v>1</v>
      </c>
      <c r="G22" s="24">
        <f t="shared" si="2"/>
        <v>1</v>
      </c>
    </row>
    <row r="23" spans="1:12" ht="38.25" x14ac:dyDescent="0.2">
      <c r="A23" s="49" t="s">
        <v>82</v>
      </c>
      <c r="B23" s="50" t="s">
        <v>19</v>
      </c>
      <c r="C23" s="50" t="s">
        <v>83</v>
      </c>
      <c r="D23" s="51" t="s">
        <v>0</v>
      </c>
      <c r="E23" s="52">
        <f t="shared" ref="E23:G25" si="3">E24</f>
        <v>0</v>
      </c>
      <c r="F23" s="52">
        <f t="shared" si="3"/>
        <v>0</v>
      </c>
      <c r="G23" s="52">
        <f t="shared" si="3"/>
        <v>0</v>
      </c>
    </row>
    <row r="24" spans="1:12" ht="25.5" x14ac:dyDescent="0.2">
      <c r="A24" s="83" t="s">
        <v>84</v>
      </c>
      <c r="B24" s="35" t="s">
        <v>19</v>
      </c>
      <c r="C24" s="35" t="s">
        <v>85</v>
      </c>
      <c r="D24" s="35" t="s">
        <v>0</v>
      </c>
      <c r="E24" s="42">
        <f t="shared" si="3"/>
        <v>0</v>
      </c>
      <c r="F24" s="42">
        <f t="shared" si="3"/>
        <v>0</v>
      </c>
      <c r="G24" s="24">
        <f t="shared" si="3"/>
        <v>0</v>
      </c>
    </row>
    <row r="25" spans="1:12" x14ac:dyDescent="0.2">
      <c r="A25" s="81" t="s">
        <v>86</v>
      </c>
      <c r="B25" s="32" t="s">
        <v>19</v>
      </c>
      <c r="C25" s="32" t="s">
        <v>87</v>
      </c>
      <c r="D25" s="32" t="s">
        <v>0</v>
      </c>
      <c r="E25" s="39">
        <f t="shared" si="3"/>
        <v>0</v>
      </c>
      <c r="F25" s="39">
        <f t="shared" si="3"/>
        <v>0</v>
      </c>
      <c r="G25" s="25">
        <f t="shared" si="3"/>
        <v>0</v>
      </c>
    </row>
    <row r="26" spans="1:12" ht="31.5" x14ac:dyDescent="0.2">
      <c r="A26" s="76" t="s">
        <v>26</v>
      </c>
      <c r="B26" s="77" t="s">
        <v>19</v>
      </c>
      <c r="C26" s="77" t="s">
        <v>87</v>
      </c>
      <c r="D26" s="77" t="s">
        <v>27</v>
      </c>
      <c r="E26" s="78">
        <f>2200-2200</f>
        <v>0</v>
      </c>
      <c r="F26" s="78">
        <f>1000-1000</f>
        <v>0</v>
      </c>
      <c r="G26" s="23">
        <v>0</v>
      </c>
      <c r="I26" s="71" t="s">
        <v>114</v>
      </c>
      <c r="L26" s="79" t="s">
        <v>128</v>
      </c>
    </row>
    <row r="27" spans="1:12" ht="25.5" x14ac:dyDescent="0.2">
      <c r="A27" s="49" t="s">
        <v>22</v>
      </c>
      <c r="B27" s="50" t="s">
        <v>19</v>
      </c>
      <c r="C27" s="50" t="s">
        <v>23</v>
      </c>
      <c r="D27" s="51" t="s">
        <v>0</v>
      </c>
      <c r="E27" s="52">
        <f t="shared" ref="E27:G28" si="4">E28</f>
        <v>0</v>
      </c>
      <c r="F27" s="52">
        <f t="shared" si="4"/>
        <v>0</v>
      </c>
      <c r="G27" s="52">
        <f t="shared" si="4"/>
        <v>0</v>
      </c>
      <c r="J27" s="71"/>
    </row>
    <row r="28" spans="1:12" ht="25.5" x14ac:dyDescent="0.2">
      <c r="A28" s="47" t="s">
        <v>24</v>
      </c>
      <c r="B28" s="30" t="s">
        <v>19</v>
      </c>
      <c r="C28" s="30" t="s">
        <v>25</v>
      </c>
      <c r="D28" s="30" t="s">
        <v>0</v>
      </c>
      <c r="E28" s="24">
        <f t="shared" si="4"/>
        <v>0</v>
      </c>
      <c r="F28" s="24">
        <f t="shared" si="4"/>
        <v>0</v>
      </c>
      <c r="G28" s="24">
        <f t="shared" si="4"/>
        <v>0</v>
      </c>
    </row>
    <row r="29" spans="1:12" ht="25.5" x14ac:dyDescent="0.2">
      <c r="A29" s="76" t="s">
        <v>26</v>
      </c>
      <c r="B29" s="77" t="s">
        <v>19</v>
      </c>
      <c r="C29" s="77" t="s">
        <v>25</v>
      </c>
      <c r="D29" s="77" t="s">
        <v>27</v>
      </c>
      <c r="E29" s="78">
        <f>10.8-10.8+10.8-10.8</f>
        <v>0</v>
      </c>
      <c r="F29" s="23">
        <v>0</v>
      </c>
      <c r="G29" s="23">
        <v>0</v>
      </c>
      <c r="J29" s="71" t="s">
        <v>116</v>
      </c>
      <c r="K29" s="71" t="s">
        <v>119</v>
      </c>
      <c r="L29" s="79" t="s">
        <v>129</v>
      </c>
    </row>
    <row r="30" spans="1:12" ht="25.5" x14ac:dyDescent="0.2">
      <c r="A30" s="49" t="s">
        <v>28</v>
      </c>
      <c r="B30" s="50" t="s">
        <v>19</v>
      </c>
      <c r="C30" s="50" t="s">
        <v>29</v>
      </c>
      <c r="D30" s="50" t="s">
        <v>0</v>
      </c>
      <c r="E30" s="52">
        <f t="shared" ref="E30:G31" si="5">E31</f>
        <v>66.400000000000006</v>
      </c>
      <c r="F30" s="52">
        <f t="shared" si="5"/>
        <v>1</v>
      </c>
      <c r="G30" s="52">
        <f t="shared" si="5"/>
        <v>1</v>
      </c>
    </row>
    <row r="31" spans="1:12" ht="38.25" x14ac:dyDescent="0.2">
      <c r="A31" s="47" t="s">
        <v>70</v>
      </c>
      <c r="B31" s="30" t="s">
        <v>19</v>
      </c>
      <c r="C31" s="30" t="s">
        <v>88</v>
      </c>
      <c r="D31" s="30" t="s">
        <v>0</v>
      </c>
      <c r="E31" s="24">
        <f t="shared" si="5"/>
        <v>66.400000000000006</v>
      </c>
      <c r="F31" s="24">
        <f t="shared" si="5"/>
        <v>1</v>
      </c>
      <c r="G31" s="24">
        <f t="shared" si="5"/>
        <v>1</v>
      </c>
    </row>
    <row r="32" spans="1:12" ht="63.75" x14ac:dyDescent="0.2">
      <c r="A32" s="48" t="s">
        <v>89</v>
      </c>
      <c r="B32" s="26" t="s">
        <v>19</v>
      </c>
      <c r="C32" s="26" t="s">
        <v>90</v>
      </c>
      <c r="D32" s="26" t="s">
        <v>0</v>
      </c>
      <c r="E32" s="25">
        <f>E33+E34</f>
        <v>66.400000000000006</v>
      </c>
      <c r="F32" s="25">
        <f t="shared" ref="F32:G32" si="6">F33+F34</f>
        <v>1</v>
      </c>
      <c r="G32" s="25">
        <f t="shared" si="6"/>
        <v>1</v>
      </c>
    </row>
    <row r="33" spans="1:12" ht="25.5" x14ac:dyDescent="0.2">
      <c r="A33" s="17" t="s">
        <v>26</v>
      </c>
      <c r="B33" s="27" t="s">
        <v>19</v>
      </c>
      <c r="C33" s="27" t="s">
        <v>90</v>
      </c>
      <c r="D33" s="27" t="s">
        <v>27</v>
      </c>
      <c r="E33" s="23">
        <v>66.400000000000006</v>
      </c>
      <c r="F33" s="23">
        <v>1</v>
      </c>
      <c r="G33" s="23">
        <v>1</v>
      </c>
    </row>
    <row r="34" spans="1:12" s="99" customFormat="1" ht="15" customHeight="1" x14ac:dyDescent="0.2">
      <c r="A34" s="95" t="s">
        <v>32</v>
      </c>
      <c r="B34" s="77" t="s">
        <v>19</v>
      </c>
      <c r="C34" s="77" t="s">
        <v>90</v>
      </c>
      <c r="D34" s="77" t="s">
        <v>33</v>
      </c>
      <c r="E34" s="78">
        <f>3.45-3-0.45</f>
        <v>0</v>
      </c>
      <c r="F34" s="23">
        <v>0</v>
      </c>
      <c r="G34" s="23">
        <v>0</v>
      </c>
      <c r="H34" s="97"/>
      <c r="I34" s="97"/>
      <c r="J34" s="97"/>
      <c r="K34" s="90" t="s">
        <v>120</v>
      </c>
      <c r="L34" s="98"/>
    </row>
    <row r="35" spans="1:12" ht="38.25" x14ac:dyDescent="0.2">
      <c r="A35" s="47" t="s">
        <v>34</v>
      </c>
      <c r="B35" s="30" t="s">
        <v>19</v>
      </c>
      <c r="C35" s="30" t="s">
        <v>35</v>
      </c>
      <c r="D35" s="30" t="s">
        <v>0</v>
      </c>
      <c r="E35" s="24">
        <f>E36</f>
        <v>2253.1247200000003</v>
      </c>
      <c r="F35" s="24">
        <f>F36</f>
        <v>497.62699999999995</v>
      </c>
      <c r="G35" s="24">
        <f>G36</f>
        <v>493.62700000000001</v>
      </c>
    </row>
    <row r="36" spans="1:12" s="53" customFormat="1" ht="51" x14ac:dyDescent="0.2">
      <c r="A36" s="49" t="s">
        <v>36</v>
      </c>
      <c r="B36" s="50" t="s">
        <v>19</v>
      </c>
      <c r="C36" s="50" t="s">
        <v>37</v>
      </c>
      <c r="D36" s="51" t="s">
        <v>0</v>
      </c>
      <c r="E36" s="52">
        <f>E37+E41+E48+E53</f>
        <v>2253.1247200000003</v>
      </c>
      <c r="F36" s="52">
        <f t="shared" ref="F36:G36" si="7">F37+F41+F48+F53</f>
        <v>497.62699999999995</v>
      </c>
      <c r="G36" s="52">
        <f t="shared" si="7"/>
        <v>493.62700000000001</v>
      </c>
      <c r="H36" s="72"/>
      <c r="I36" s="72"/>
      <c r="J36" s="72"/>
      <c r="K36" s="89"/>
      <c r="L36" s="94"/>
    </row>
    <row r="37" spans="1:12" x14ac:dyDescent="0.2">
      <c r="A37" s="83" t="s">
        <v>38</v>
      </c>
      <c r="B37" s="35" t="s">
        <v>19</v>
      </c>
      <c r="C37" s="35" t="s">
        <v>39</v>
      </c>
      <c r="D37" s="35" t="s">
        <v>0</v>
      </c>
      <c r="E37" s="42">
        <f>E38+E39</f>
        <v>589.88534000000004</v>
      </c>
      <c r="F37" s="24">
        <f t="shared" ref="F37:G37" si="8">F38+F39</f>
        <v>320</v>
      </c>
      <c r="G37" s="24">
        <f t="shared" si="8"/>
        <v>320</v>
      </c>
    </row>
    <row r="38" spans="1:12" ht="30.6" customHeight="1" x14ac:dyDescent="0.2">
      <c r="A38" s="76" t="s">
        <v>26</v>
      </c>
      <c r="B38" s="77" t="s">
        <v>19</v>
      </c>
      <c r="C38" s="77" t="s">
        <v>39</v>
      </c>
      <c r="D38" s="77" t="s">
        <v>27</v>
      </c>
      <c r="E38" s="78">
        <f>201.532-1.2012+1.2012-19.2+19.2+35+0.816</f>
        <v>237.34800000000001</v>
      </c>
      <c r="F38" s="23">
        <v>1</v>
      </c>
      <c r="G38" s="23">
        <v>1</v>
      </c>
      <c r="H38" s="71" t="s">
        <v>108</v>
      </c>
      <c r="J38" s="71" t="s">
        <v>118</v>
      </c>
      <c r="L38" s="79" t="s">
        <v>130</v>
      </c>
    </row>
    <row r="39" spans="1:12" ht="38.25" x14ac:dyDescent="0.2">
      <c r="A39" s="115" t="s">
        <v>40</v>
      </c>
      <c r="B39" s="116" t="s">
        <v>19</v>
      </c>
      <c r="C39" s="116" t="s">
        <v>41</v>
      </c>
      <c r="D39" s="116" t="s">
        <v>0</v>
      </c>
      <c r="E39" s="117">
        <f>E40</f>
        <v>352.53734000000003</v>
      </c>
      <c r="F39" s="25">
        <f>F40</f>
        <v>319</v>
      </c>
      <c r="G39" s="25">
        <f>G40</f>
        <v>319</v>
      </c>
    </row>
    <row r="40" spans="1:12" ht="33.75" x14ac:dyDescent="0.2">
      <c r="A40" s="118" t="s">
        <v>26</v>
      </c>
      <c r="B40" s="119" t="s">
        <v>19</v>
      </c>
      <c r="C40" s="119" t="s">
        <v>41</v>
      </c>
      <c r="D40" s="119" t="s">
        <v>27</v>
      </c>
      <c r="E40" s="120">
        <f>118.468+21.82334+185.33226+26.91374</f>
        <v>352.53734000000003</v>
      </c>
      <c r="F40" s="23">
        <v>319</v>
      </c>
      <c r="G40" s="23">
        <v>319</v>
      </c>
      <c r="L40" s="121" t="s">
        <v>141</v>
      </c>
    </row>
    <row r="41" spans="1:12" x14ac:dyDescent="0.2">
      <c r="A41" s="47" t="s">
        <v>91</v>
      </c>
      <c r="B41" s="30" t="s">
        <v>19</v>
      </c>
      <c r="C41" s="30" t="s">
        <v>92</v>
      </c>
      <c r="D41" s="30" t="s">
        <v>0</v>
      </c>
      <c r="E41" s="24">
        <f>E42+E44+E46</f>
        <v>139.47800000000001</v>
      </c>
      <c r="F41" s="24">
        <f t="shared" ref="F41:G41" si="9">F42+F44+F46</f>
        <v>0</v>
      </c>
      <c r="G41" s="24">
        <f t="shared" si="9"/>
        <v>0</v>
      </c>
    </row>
    <row r="42" spans="1:12" ht="25.5" x14ac:dyDescent="0.2">
      <c r="A42" s="81" t="s">
        <v>93</v>
      </c>
      <c r="B42" s="32" t="s">
        <v>19</v>
      </c>
      <c r="C42" s="32" t="s">
        <v>94</v>
      </c>
      <c r="D42" s="32" t="s">
        <v>0</v>
      </c>
      <c r="E42" s="74">
        <f>E43</f>
        <v>84.6</v>
      </c>
      <c r="F42" s="39">
        <f>F43</f>
        <v>0</v>
      </c>
      <c r="G42" s="39">
        <f>G43</f>
        <v>0</v>
      </c>
    </row>
    <row r="43" spans="1:12" ht="25.5" x14ac:dyDescent="0.2">
      <c r="A43" s="76" t="s">
        <v>26</v>
      </c>
      <c r="B43" s="77" t="s">
        <v>19</v>
      </c>
      <c r="C43" s="77" t="s">
        <v>94</v>
      </c>
      <c r="D43" s="77" t="s">
        <v>27</v>
      </c>
      <c r="E43" s="67">
        <f>200-115.4</f>
        <v>84.6</v>
      </c>
      <c r="F43" s="78">
        <f>100-100</f>
        <v>0</v>
      </c>
      <c r="G43" s="78">
        <f>100-100</f>
        <v>0</v>
      </c>
      <c r="L43" s="79" t="s">
        <v>131</v>
      </c>
    </row>
    <row r="44" spans="1:12" ht="38.25" x14ac:dyDescent="0.2">
      <c r="A44" s="81" t="s">
        <v>95</v>
      </c>
      <c r="B44" s="32" t="s">
        <v>19</v>
      </c>
      <c r="C44" s="32" t="s">
        <v>96</v>
      </c>
      <c r="D44" s="32" t="s">
        <v>0</v>
      </c>
      <c r="E44" s="39">
        <f>E45</f>
        <v>49.878</v>
      </c>
      <c r="F44" s="74">
        <v>0</v>
      </c>
      <c r="G44" s="74">
        <v>0</v>
      </c>
    </row>
    <row r="45" spans="1:12" ht="31.5" x14ac:dyDescent="0.2">
      <c r="A45" s="76" t="s">
        <v>26</v>
      </c>
      <c r="B45" s="77" t="s">
        <v>19</v>
      </c>
      <c r="C45" s="77" t="s">
        <v>96</v>
      </c>
      <c r="D45" s="77" t="s">
        <v>27</v>
      </c>
      <c r="E45" s="78">
        <f>10+53.372-13.494</f>
        <v>49.878</v>
      </c>
      <c r="F45" s="67">
        <v>0</v>
      </c>
      <c r="G45" s="67">
        <v>0</v>
      </c>
      <c r="I45" s="71" t="s">
        <v>115</v>
      </c>
      <c r="L45" s="79" t="s">
        <v>132</v>
      </c>
    </row>
    <row r="46" spans="1:12" ht="25.5" x14ac:dyDescent="0.2">
      <c r="A46" s="48" t="s">
        <v>97</v>
      </c>
      <c r="B46" s="26" t="s">
        <v>19</v>
      </c>
      <c r="C46" s="26" t="s">
        <v>98</v>
      </c>
      <c r="D46" s="26" t="s">
        <v>0</v>
      </c>
      <c r="E46" s="25">
        <f>E47</f>
        <v>5</v>
      </c>
      <c r="F46" s="25">
        <v>0</v>
      </c>
      <c r="G46" s="25">
        <v>0</v>
      </c>
    </row>
    <row r="47" spans="1:12" ht="25.5" x14ac:dyDescent="0.2">
      <c r="A47" s="17" t="s">
        <v>26</v>
      </c>
      <c r="B47" s="27" t="s">
        <v>19</v>
      </c>
      <c r="C47" s="27" t="s">
        <v>98</v>
      </c>
      <c r="D47" s="27" t="s">
        <v>27</v>
      </c>
      <c r="E47" s="23">
        <v>5</v>
      </c>
      <c r="F47" s="23">
        <v>0</v>
      </c>
      <c r="G47" s="23">
        <v>0</v>
      </c>
    </row>
    <row r="48" spans="1:12" x14ac:dyDescent="0.2">
      <c r="A48" s="47" t="s">
        <v>42</v>
      </c>
      <c r="B48" s="30" t="s">
        <v>19</v>
      </c>
      <c r="C48" s="30" t="s">
        <v>43</v>
      </c>
      <c r="D48" s="30" t="s">
        <v>0</v>
      </c>
      <c r="E48" s="24">
        <f>E49+E51</f>
        <v>189.42738</v>
      </c>
      <c r="F48" s="24">
        <f t="shared" ref="F48:G48" si="10">F49+F51</f>
        <v>177.62699999999998</v>
      </c>
      <c r="G48" s="24">
        <f t="shared" si="10"/>
        <v>173.62700000000001</v>
      </c>
    </row>
    <row r="49" spans="1:12" x14ac:dyDescent="0.2">
      <c r="A49" s="47" t="s">
        <v>42</v>
      </c>
      <c r="B49" s="75" t="s">
        <v>19</v>
      </c>
      <c r="C49" s="75" t="s">
        <v>43</v>
      </c>
      <c r="D49" s="75" t="s">
        <v>0</v>
      </c>
      <c r="E49" s="24">
        <f>E50</f>
        <v>0</v>
      </c>
      <c r="F49" s="24">
        <f>F50</f>
        <v>161.56399999999999</v>
      </c>
      <c r="G49" s="24">
        <f>G50</f>
        <v>152.60599999999999</v>
      </c>
    </row>
    <row r="50" spans="1:12" ht="25.5" x14ac:dyDescent="0.2">
      <c r="A50" s="17" t="s">
        <v>26</v>
      </c>
      <c r="B50" s="27" t="s">
        <v>19</v>
      </c>
      <c r="C50" s="27" t="s">
        <v>43</v>
      </c>
      <c r="D50" s="27" t="s">
        <v>27</v>
      </c>
      <c r="E50" s="23">
        <v>0</v>
      </c>
      <c r="F50" s="23">
        <v>161.56399999999999</v>
      </c>
      <c r="G50" s="23">
        <v>152.60599999999999</v>
      </c>
    </row>
    <row r="51" spans="1:12" ht="38.25" x14ac:dyDescent="0.2">
      <c r="A51" s="81" t="s">
        <v>44</v>
      </c>
      <c r="B51" s="32" t="s">
        <v>19</v>
      </c>
      <c r="C51" s="32" t="s">
        <v>45</v>
      </c>
      <c r="D51" s="32" t="s">
        <v>0</v>
      </c>
      <c r="E51" s="39">
        <f>E52</f>
        <v>189.42738</v>
      </c>
      <c r="F51" s="25">
        <f>F52</f>
        <v>16.062999999999999</v>
      </c>
      <c r="G51" s="25">
        <f>G52</f>
        <v>21.021000000000001</v>
      </c>
    </row>
    <row r="52" spans="1:12" ht="25.5" x14ac:dyDescent="0.2">
      <c r="A52" s="76" t="s">
        <v>26</v>
      </c>
      <c r="B52" s="77" t="s">
        <v>19</v>
      </c>
      <c r="C52" s="77" t="s">
        <v>45</v>
      </c>
      <c r="D52" s="77" t="s">
        <v>27</v>
      </c>
      <c r="E52" s="78">
        <f>195-5.57262</f>
        <v>189.42738</v>
      </c>
      <c r="F52" s="23">
        <v>16.062999999999999</v>
      </c>
      <c r="G52" s="23">
        <v>21.021000000000001</v>
      </c>
      <c r="L52" s="79" t="s">
        <v>133</v>
      </c>
    </row>
    <row r="53" spans="1:12" x14ac:dyDescent="0.2">
      <c r="A53" s="61" t="s">
        <v>46</v>
      </c>
      <c r="B53" s="62" t="s">
        <v>19</v>
      </c>
      <c r="C53" s="62" t="s">
        <v>47</v>
      </c>
      <c r="D53" s="62" t="s">
        <v>0</v>
      </c>
      <c r="E53" s="63">
        <f>E54</f>
        <v>1334.3340000000001</v>
      </c>
      <c r="F53" s="24">
        <v>0</v>
      </c>
      <c r="G53" s="24">
        <v>0</v>
      </c>
    </row>
    <row r="54" spans="1:12" ht="38.25" x14ac:dyDescent="0.2">
      <c r="A54" s="64" t="s">
        <v>48</v>
      </c>
      <c r="B54" s="65" t="s">
        <v>19</v>
      </c>
      <c r="C54" s="65" t="s">
        <v>49</v>
      </c>
      <c r="D54" s="66" t="s">
        <v>0</v>
      </c>
      <c r="E54" s="67">
        <f>E55</f>
        <v>1334.3340000000001</v>
      </c>
      <c r="F54" s="23">
        <v>0</v>
      </c>
      <c r="G54" s="23">
        <v>0</v>
      </c>
    </row>
    <row r="55" spans="1:12" ht="29.45" customHeight="1" x14ac:dyDescent="0.2">
      <c r="A55" s="64" t="s">
        <v>26</v>
      </c>
      <c r="B55" s="65" t="s">
        <v>19</v>
      </c>
      <c r="C55" s="65" t="s">
        <v>49</v>
      </c>
      <c r="D55" s="65" t="s">
        <v>27</v>
      </c>
      <c r="E55" s="67">
        <f>133.334+1198+3</f>
        <v>1334.3340000000001</v>
      </c>
      <c r="F55" s="23">
        <v>0</v>
      </c>
      <c r="G55" s="23">
        <v>0</v>
      </c>
      <c r="H55" s="71" t="s">
        <v>109</v>
      </c>
    </row>
    <row r="56" spans="1:12" x14ac:dyDescent="0.2">
      <c r="A56" s="43" t="s">
        <v>54</v>
      </c>
      <c r="B56" s="44" t="s">
        <v>19</v>
      </c>
      <c r="C56" s="44" t="s">
        <v>55</v>
      </c>
      <c r="D56" s="45" t="s">
        <v>0</v>
      </c>
      <c r="E56" s="46">
        <f>2422.74+3.4+7+30+23.8-16.793</f>
        <v>2470.1469999999999</v>
      </c>
      <c r="F56" s="46">
        <v>1835.357</v>
      </c>
      <c r="G56" s="46">
        <v>1846.1790000000001</v>
      </c>
      <c r="H56" s="101" t="s">
        <v>113</v>
      </c>
      <c r="I56" s="102"/>
      <c r="J56" s="102"/>
    </row>
    <row r="57" spans="1:12" s="37" customFormat="1" x14ac:dyDescent="0.2">
      <c r="A57" s="33" t="s">
        <v>56</v>
      </c>
      <c r="B57" s="34" t="s">
        <v>19</v>
      </c>
      <c r="C57" s="34" t="s">
        <v>57</v>
      </c>
      <c r="D57" s="35" t="s">
        <v>0</v>
      </c>
      <c r="E57" s="36">
        <f>E58+E60+E63+E65+E68+E73+E75+E78+E81</f>
        <v>2470.1472800000001</v>
      </c>
      <c r="F57" s="36">
        <f t="shared" ref="F57:G57" si="11">F58+F60+F63+F65+F68+F73+F75+F78+F81</f>
        <v>1835.357</v>
      </c>
      <c r="G57" s="36">
        <f t="shared" si="11"/>
        <v>1846.1789999999999</v>
      </c>
      <c r="H57" s="103"/>
      <c r="I57" s="104"/>
      <c r="J57" s="56"/>
      <c r="K57" s="84"/>
    </row>
    <row r="58" spans="1:12" x14ac:dyDescent="0.2">
      <c r="A58" s="81" t="s">
        <v>58</v>
      </c>
      <c r="B58" s="32" t="s">
        <v>19</v>
      </c>
      <c r="C58" s="32" t="s">
        <v>59</v>
      </c>
      <c r="D58" s="32" t="s">
        <v>0</v>
      </c>
      <c r="E58" s="39">
        <f>E59</f>
        <v>0</v>
      </c>
      <c r="F58" s="25">
        <v>0</v>
      </c>
      <c r="G58" s="25">
        <v>0</v>
      </c>
    </row>
    <row r="59" spans="1:12" s="99" customFormat="1" ht="20.25" customHeight="1" x14ac:dyDescent="0.2">
      <c r="A59" s="95" t="s">
        <v>32</v>
      </c>
      <c r="B59" s="77" t="s">
        <v>19</v>
      </c>
      <c r="C59" s="77" t="s">
        <v>59</v>
      </c>
      <c r="D59" s="77" t="s">
        <v>33</v>
      </c>
      <c r="E59" s="78">
        <f>4.816-4-0.816</f>
        <v>0</v>
      </c>
      <c r="F59" s="23">
        <v>0</v>
      </c>
      <c r="G59" s="23">
        <v>0</v>
      </c>
      <c r="H59" s="97"/>
      <c r="I59" s="97"/>
      <c r="J59" s="97"/>
      <c r="K59" s="90" t="s">
        <v>121</v>
      </c>
      <c r="L59" s="100" t="s">
        <v>134</v>
      </c>
    </row>
    <row r="60" spans="1:12" ht="38.25" x14ac:dyDescent="0.2">
      <c r="A60" s="48" t="s">
        <v>60</v>
      </c>
      <c r="B60" s="26" t="s">
        <v>19</v>
      </c>
      <c r="C60" s="26" t="s">
        <v>61</v>
      </c>
      <c r="D60" s="26" t="s">
        <v>0</v>
      </c>
      <c r="E60" s="25">
        <f>E61+E62</f>
        <v>174.053</v>
      </c>
      <c r="F60" s="25">
        <f t="shared" ref="F60:G60" si="12">F61+F62</f>
        <v>182.39500000000001</v>
      </c>
      <c r="G60" s="25">
        <f t="shared" si="12"/>
        <v>189.21699999999998</v>
      </c>
    </row>
    <row r="61" spans="1:12" ht="63.75" x14ac:dyDescent="0.2">
      <c r="A61" s="76" t="s">
        <v>62</v>
      </c>
      <c r="B61" s="77" t="s">
        <v>19</v>
      </c>
      <c r="C61" s="77" t="s">
        <v>61</v>
      </c>
      <c r="D61" s="77" t="s">
        <v>63</v>
      </c>
      <c r="E61" s="78">
        <f>151.032+4.224+1.276</f>
        <v>156.53200000000001</v>
      </c>
      <c r="F61" s="23">
        <v>156.24</v>
      </c>
      <c r="G61" s="23">
        <v>160.14599999999999</v>
      </c>
      <c r="K61" s="90" t="s">
        <v>125</v>
      </c>
    </row>
    <row r="62" spans="1:12" ht="25.5" x14ac:dyDescent="0.2">
      <c r="A62" s="76" t="s">
        <v>26</v>
      </c>
      <c r="B62" s="77" t="s">
        <v>19</v>
      </c>
      <c r="C62" s="77" t="s">
        <v>61</v>
      </c>
      <c r="D62" s="77" t="s">
        <v>27</v>
      </c>
      <c r="E62" s="78">
        <f>23.021-14+8.5</f>
        <v>17.521000000000001</v>
      </c>
      <c r="F62" s="23">
        <v>26.155000000000001</v>
      </c>
      <c r="G62" s="23">
        <v>29.071000000000002</v>
      </c>
      <c r="K62" s="90" t="s">
        <v>126</v>
      </c>
    </row>
    <row r="63" spans="1:12" ht="38.25" x14ac:dyDescent="0.2">
      <c r="A63" s="48" t="s">
        <v>64</v>
      </c>
      <c r="B63" s="26" t="s">
        <v>19</v>
      </c>
      <c r="C63" s="26" t="s">
        <v>65</v>
      </c>
      <c r="D63" s="26" t="s">
        <v>0</v>
      </c>
      <c r="E63" s="25">
        <f>E64</f>
        <v>0.35199999999999998</v>
      </c>
      <c r="F63" s="25">
        <f t="shared" ref="F63:G63" si="13">F64</f>
        <v>0.35199999999999998</v>
      </c>
      <c r="G63" s="25">
        <f t="shared" si="13"/>
        <v>0.35199999999999998</v>
      </c>
    </row>
    <row r="64" spans="1:12" ht="24" x14ac:dyDescent="0.2">
      <c r="A64" s="17" t="s">
        <v>66</v>
      </c>
      <c r="B64" s="27" t="s">
        <v>19</v>
      </c>
      <c r="C64" s="27" t="s">
        <v>65</v>
      </c>
      <c r="D64" s="27" t="s">
        <v>67</v>
      </c>
      <c r="E64" s="23">
        <v>0.35199999999999998</v>
      </c>
      <c r="F64" s="23">
        <v>0.35199999999999998</v>
      </c>
      <c r="G64" s="23">
        <v>0.35199999999999998</v>
      </c>
    </row>
    <row r="65" spans="1:12" ht="25.5" x14ac:dyDescent="0.2">
      <c r="A65" s="81" t="s">
        <v>68</v>
      </c>
      <c r="B65" s="32" t="s">
        <v>19</v>
      </c>
      <c r="C65" s="32" t="s">
        <v>69</v>
      </c>
      <c r="D65" s="32" t="s">
        <v>0</v>
      </c>
      <c r="E65" s="39">
        <f>E66+E67</f>
        <v>371.23700000000002</v>
      </c>
      <c r="F65" s="25">
        <f t="shared" ref="F65:G65" si="14">F66+F67</f>
        <v>1</v>
      </c>
      <c r="G65" s="25">
        <f t="shared" si="14"/>
        <v>1</v>
      </c>
    </row>
    <row r="66" spans="1:12" ht="63.75" x14ac:dyDescent="0.2">
      <c r="A66" s="76" t="s">
        <v>62</v>
      </c>
      <c r="B66" s="77" t="s">
        <v>19</v>
      </c>
      <c r="C66" s="77" t="s">
        <v>69</v>
      </c>
      <c r="D66" s="77" t="s">
        <v>63</v>
      </c>
      <c r="E66" s="78">
        <f>370.237-2.20192+2.20192</f>
        <v>370.23700000000002</v>
      </c>
      <c r="F66" s="23">
        <v>0</v>
      </c>
      <c r="G66" s="23">
        <v>0</v>
      </c>
      <c r="L66" s="79" t="s">
        <v>135</v>
      </c>
    </row>
    <row r="67" spans="1:12" ht="24" x14ac:dyDescent="0.2">
      <c r="A67" s="17" t="s">
        <v>32</v>
      </c>
      <c r="B67" s="27" t="s">
        <v>19</v>
      </c>
      <c r="C67" s="27" t="s">
        <v>69</v>
      </c>
      <c r="D67" s="27" t="s">
        <v>33</v>
      </c>
      <c r="E67" s="23">
        <v>1</v>
      </c>
      <c r="F67" s="23">
        <v>1</v>
      </c>
      <c r="G67" s="23">
        <v>1</v>
      </c>
    </row>
    <row r="68" spans="1:12" ht="38.25" x14ac:dyDescent="0.2">
      <c r="A68" s="81" t="s">
        <v>70</v>
      </c>
      <c r="B68" s="32" t="s">
        <v>19</v>
      </c>
      <c r="C68" s="32" t="s">
        <v>71</v>
      </c>
      <c r="D68" s="32" t="s">
        <v>0</v>
      </c>
      <c r="E68" s="39">
        <f>E69+E70+E71+E72</f>
        <v>1829.0992800000001</v>
      </c>
      <c r="F68" s="25">
        <f>F69+F70+F71+F72</f>
        <v>1620.2280000000001</v>
      </c>
      <c r="G68" s="25">
        <f>G69+G70+G71+G72</f>
        <v>1620.2280000000001</v>
      </c>
    </row>
    <row r="69" spans="1:12" ht="63.75" x14ac:dyDescent="0.2">
      <c r="A69" s="76" t="s">
        <v>62</v>
      </c>
      <c r="B69" s="77" t="s">
        <v>19</v>
      </c>
      <c r="C69" s="77" t="s">
        <v>71</v>
      </c>
      <c r="D69" s="77" t="s">
        <v>63</v>
      </c>
      <c r="E69" s="78">
        <f>1129.207-5+13.70253-13.70253+4.13859-6.23983-5</f>
        <v>1117.1057600000001</v>
      </c>
      <c r="F69" s="23">
        <v>1119.2070000000001</v>
      </c>
      <c r="G69" s="23">
        <v>1119.2070000000001</v>
      </c>
      <c r="K69" s="90" t="s">
        <v>122</v>
      </c>
      <c r="L69" s="79" t="s">
        <v>139</v>
      </c>
    </row>
    <row r="70" spans="1:12" ht="30" customHeight="1" x14ac:dyDescent="0.2">
      <c r="A70" s="76" t="s">
        <v>26</v>
      </c>
      <c r="B70" s="77" t="s">
        <v>19</v>
      </c>
      <c r="C70" s="77" t="s">
        <v>71</v>
      </c>
      <c r="D70" s="77" t="s">
        <v>27</v>
      </c>
      <c r="E70" s="78">
        <f>211.672-10+10-17.2-1.501+1.501+0.4-0.15+4.75-15.8</f>
        <v>183.672</v>
      </c>
      <c r="F70" s="23">
        <v>0</v>
      </c>
      <c r="G70" s="23">
        <v>0</v>
      </c>
      <c r="K70" s="71" t="s">
        <v>123</v>
      </c>
      <c r="L70" s="79" t="s">
        <v>138</v>
      </c>
    </row>
    <row r="71" spans="1:12" s="99" customFormat="1" ht="18" customHeight="1" x14ac:dyDescent="0.2">
      <c r="A71" s="95" t="s">
        <v>72</v>
      </c>
      <c r="B71" s="77" t="s">
        <v>19</v>
      </c>
      <c r="C71" s="77" t="s">
        <v>71</v>
      </c>
      <c r="D71" s="77" t="s">
        <v>73</v>
      </c>
      <c r="E71" s="78">
        <f>501.021-0.00072</f>
        <v>501.02028000000001</v>
      </c>
      <c r="F71" s="23">
        <v>501.02100000000002</v>
      </c>
      <c r="G71" s="23">
        <v>501.02100000000002</v>
      </c>
      <c r="H71" s="97"/>
      <c r="I71" s="97"/>
      <c r="J71" s="97"/>
      <c r="K71" s="90"/>
      <c r="L71" s="100" t="s">
        <v>137</v>
      </c>
    </row>
    <row r="72" spans="1:12" s="99" customFormat="1" ht="18.75" customHeight="1" x14ac:dyDescent="0.2">
      <c r="A72" s="95" t="s">
        <v>32</v>
      </c>
      <c r="B72" s="77">
        <v>925</v>
      </c>
      <c r="C72" s="77" t="s">
        <v>71</v>
      </c>
      <c r="D72" s="77">
        <v>800</v>
      </c>
      <c r="E72" s="78">
        <f>25.2+2.10124</f>
        <v>27.30124</v>
      </c>
      <c r="F72" s="78">
        <v>0</v>
      </c>
      <c r="G72" s="78">
        <v>0</v>
      </c>
      <c r="H72" s="97"/>
      <c r="I72" s="97"/>
      <c r="J72" s="97"/>
      <c r="K72" s="90" t="s">
        <v>124</v>
      </c>
      <c r="L72" s="100" t="s">
        <v>137</v>
      </c>
    </row>
    <row r="73" spans="1:12" ht="38.25" x14ac:dyDescent="0.2">
      <c r="A73" s="81" t="s">
        <v>99</v>
      </c>
      <c r="B73" s="32" t="s">
        <v>19</v>
      </c>
      <c r="C73" s="32" t="s">
        <v>100</v>
      </c>
      <c r="D73" s="32" t="s">
        <v>0</v>
      </c>
      <c r="E73" s="39">
        <f>E74</f>
        <v>0</v>
      </c>
      <c r="F73" s="25">
        <f t="shared" ref="F73:G73" si="15">F74</f>
        <v>0.17599999999999999</v>
      </c>
      <c r="G73" s="25">
        <f t="shared" si="15"/>
        <v>0.17599999999999999</v>
      </c>
    </row>
    <row r="74" spans="1:12" ht="25.5" x14ac:dyDescent="0.2">
      <c r="A74" s="76" t="s">
        <v>26</v>
      </c>
      <c r="B74" s="77" t="s">
        <v>19</v>
      </c>
      <c r="C74" s="77" t="s">
        <v>100</v>
      </c>
      <c r="D74" s="77" t="s">
        <v>27</v>
      </c>
      <c r="E74" s="78">
        <f>0.176-0.176</f>
        <v>0</v>
      </c>
      <c r="F74" s="23">
        <v>0.17599999999999999</v>
      </c>
      <c r="G74" s="23">
        <v>0.17599999999999999</v>
      </c>
      <c r="L74" s="79" t="s">
        <v>136</v>
      </c>
    </row>
    <row r="75" spans="1:12" ht="89.25" x14ac:dyDescent="0.2">
      <c r="A75" s="48" t="s">
        <v>74</v>
      </c>
      <c r="B75" s="26" t="s">
        <v>19</v>
      </c>
      <c r="C75" s="26" t="s">
        <v>75</v>
      </c>
      <c r="D75" s="26" t="s">
        <v>0</v>
      </c>
      <c r="E75" s="25">
        <f>E76+E77</f>
        <v>26.206</v>
      </c>
      <c r="F75" s="25">
        <f t="shared" ref="F75:G75" si="16">F76+F77</f>
        <v>26.206</v>
      </c>
      <c r="G75" s="25">
        <f t="shared" si="16"/>
        <v>26.206</v>
      </c>
    </row>
    <row r="76" spans="1:12" ht="63.75" x14ac:dyDescent="0.2">
      <c r="A76" s="17" t="s">
        <v>62</v>
      </c>
      <c r="B76" s="27" t="s">
        <v>19</v>
      </c>
      <c r="C76" s="27" t="s">
        <v>75</v>
      </c>
      <c r="D76" s="27" t="s">
        <v>63</v>
      </c>
      <c r="E76" s="23">
        <v>23.574999999999999</v>
      </c>
      <c r="F76" s="23">
        <v>23.574999999999999</v>
      </c>
      <c r="G76" s="23">
        <v>23.574999999999999</v>
      </c>
    </row>
    <row r="77" spans="1:12" ht="25.5" x14ac:dyDescent="0.2">
      <c r="A77" s="17" t="s">
        <v>26</v>
      </c>
      <c r="B77" s="27" t="s">
        <v>19</v>
      </c>
      <c r="C77" s="27" t="s">
        <v>75</v>
      </c>
      <c r="D77" s="27" t="s">
        <v>27</v>
      </c>
      <c r="E77" s="23">
        <v>2.6309999999999998</v>
      </c>
      <c r="F77" s="23">
        <v>2.6309999999999998</v>
      </c>
      <c r="G77" s="23">
        <v>2.6309999999999998</v>
      </c>
    </row>
    <row r="78" spans="1:12" x14ac:dyDescent="0.2">
      <c r="A78" s="73" t="s">
        <v>76</v>
      </c>
      <c r="B78" s="66" t="s">
        <v>19</v>
      </c>
      <c r="C78" s="66" t="s">
        <v>77</v>
      </c>
      <c r="D78" s="66" t="s">
        <v>0</v>
      </c>
      <c r="E78" s="74">
        <f>E79+E80</f>
        <v>69.2</v>
      </c>
      <c r="F78" s="74">
        <v>0</v>
      </c>
      <c r="G78" s="74">
        <v>0</v>
      </c>
    </row>
    <row r="79" spans="1:12" ht="28.9" customHeight="1" x14ac:dyDescent="0.2">
      <c r="A79" s="64" t="s">
        <v>26</v>
      </c>
      <c r="B79" s="65" t="s">
        <v>19</v>
      </c>
      <c r="C79" s="65" t="s">
        <v>77</v>
      </c>
      <c r="D79" s="65">
        <v>200</v>
      </c>
      <c r="E79" s="67">
        <f>3.4+7</f>
        <v>10.4</v>
      </c>
      <c r="F79" s="67">
        <v>0</v>
      </c>
      <c r="G79" s="67">
        <v>0</v>
      </c>
      <c r="H79" s="71" t="s">
        <v>112</v>
      </c>
    </row>
    <row r="80" spans="1:12" ht="15" customHeight="1" x14ac:dyDescent="0.2">
      <c r="A80" s="96" t="s">
        <v>32</v>
      </c>
      <c r="B80" s="65" t="s">
        <v>19</v>
      </c>
      <c r="C80" s="65" t="s">
        <v>77</v>
      </c>
      <c r="D80" s="65" t="s">
        <v>33</v>
      </c>
      <c r="E80" s="67">
        <f>4+30+24.8</f>
        <v>58.8</v>
      </c>
      <c r="F80" s="23">
        <v>0</v>
      </c>
      <c r="G80" s="23">
        <v>0</v>
      </c>
      <c r="J80" s="71" t="s">
        <v>117</v>
      </c>
      <c r="K80" s="71" t="s">
        <v>127</v>
      </c>
    </row>
    <row r="81" spans="1:7" x14ac:dyDescent="0.2">
      <c r="A81" s="48" t="s">
        <v>78</v>
      </c>
      <c r="B81" s="26" t="s">
        <v>19</v>
      </c>
      <c r="C81" s="26" t="s">
        <v>79</v>
      </c>
      <c r="D81" s="26" t="s">
        <v>0</v>
      </c>
      <c r="E81" s="25">
        <v>0</v>
      </c>
      <c r="F81" s="25">
        <v>5</v>
      </c>
      <c r="G81" s="25">
        <v>9</v>
      </c>
    </row>
    <row r="82" spans="1:7" ht="24" x14ac:dyDescent="0.2">
      <c r="A82" s="17" t="s">
        <v>80</v>
      </c>
      <c r="B82" s="27" t="s">
        <v>19</v>
      </c>
      <c r="C82" s="27" t="s">
        <v>79</v>
      </c>
      <c r="D82" s="27" t="s">
        <v>81</v>
      </c>
      <c r="E82" s="23">
        <v>0</v>
      </c>
      <c r="F82" s="23">
        <v>5</v>
      </c>
      <c r="G82" s="23">
        <v>9</v>
      </c>
    </row>
  </sheetData>
  <mergeCells count="19">
    <mergeCell ref="C16:C17"/>
    <mergeCell ref="D16:D17"/>
    <mergeCell ref="E16:G16"/>
    <mergeCell ref="H56:J56"/>
    <mergeCell ref="H57:I57"/>
    <mergeCell ref="B2:G2"/>
    <mergeCell ref="B4:G4"/>
    <mergeCell ref="B5:G5"/>
    <mergeCell ref="B6:G6"/>
    <mergeCell ref="A3:G3"/>
    <mergeCell ref="A14:G14"/>
    <mergeCell ref="A15:G15"/>
    <mergeCell ref="A16:A17"/>
    <mergeCell ref="B16:B17"/>
    <mergeCell ref="B8:G8"/>
    <mergeCell ref="B9:G9"/>
    <mergeCell ref="B12:G12"/>
    <mergeCell ref="B10:G10"/>
    <mergeCell ref="B11:G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51"/>
    </sheetView>
  </sheetViews>
  <sheetFormatPr defaultRowHeight="12.75" x14ac:dyDescent="0.2"/>
  <cols>
    <col min="1" max="1" width="53.1640625"/>
    <col min="2" max="2" width="6.83203125"/>
    <col min="3" max="3" width="16.83203125"/>
    <col min="4" max="4" width="5.5"/>
    <col min="5" max="7" width="18.1640625"/>
  </cols>
  <sheetData>
    <row r="1" spans="1:7" ht="15.75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75" x14ac:dyDescent="0.2">
      <c r="A2" s="2" t="s">
        <v>17</v>
      </c>
      <c r="B2" s="3" t="s">
        <v>0</v>
      </c>
      <c r="C2" s="3" t="s">
        <v>0</v>
      </c>
      <c r="D2" s="3" t="s">
        <v>0</v>
      </c>
      <c r="E2" s="4">
        <v>3588.5079999999998</v>
      </c>
      <c r="F2" s="4">
        <v>2316.5459999999998</v>
      </c>
      <c r="G2" s="4">
        <v>2322.7489999999998</v>
      </c>
    </row>
    <row r="3" spans="1:7" ht="31.5" x14ac:dyDescent="0.2">
      <c r="A3" s="5" t="s">
        <v>18</v>
      </c>
      <c r="B3" s="6" t="s">
        <v>19</v>
      </c>
      <c r="C3" s="7" t="s">
        <v>0</v>
      </c>
      <c r="D3" s="7" t="s">
        <v>0</v>
      </c>
      <c r="E3" s="8">
        <v>3588.5079999999998</v>
      </c>
      <c r="F3" s="8">
        <v>2316.5459999999998</v>
      </c>
      <c r="G3" s="8">
        <v>2322.7489999999998</v>
      </c>
    </row>
    <row r="4" spans="1:7" ht="47.25" x14ac:dyDescent="0.2">
      <c r="A4" s="9" t="s">
        <v>20</v>
      </c>
      <c r="B4" s="10" t="s">
        <v>19</v>
      </c>
      <c r="C4" s="10" t="s">
        <v>21</v>
      </c>
      <c r="D4" s="1" t="s">
        <v>0</v>
      </c>
      <c r="E4" s="11">
        <v>80.650000000000006</v>
      </c>
      <c r="F4" s="11">
        <v>1</v>
      </c>
      <c r="G4" s="11">
        <v>1</v>
      </c>
    </row>
    <row r="5" spans="1:7" ht="31.5" x14ac:dyDescent="0.2">
      <c r="A5" s="9" t="s">
        <v>22</v>
      </c>
      <c r="B5" s="10" t="s">
        <v>19</v>
      </c>
      <c r="C5" s="10" t="s">
        <v>23</v>
      </c>
      <c r="D5" s="1" t="s">
        <v>0</v>
      </c>
      <c r="E5" s="11">
        <v>10.8</v>
      </c>
      <c r="F5" s="11" t="s">
        <v>0</v>
      </c>
      <c r="G5" s="11" t="s">
        <v>0</v>
      </c>
    </row>
    <row r="6" spans="1:7" ht="31.5" x14ac:dyDescent="0.2">
      <c r="A6" s="9" t="s">
        <v>24</v>
      </c>
      <c r="B6" s="10" t="s">
        <v>19</v>
      </c>
      <c r="C6" s="10" t="s">
        <v>25</v>
      </c>
      <c r="D6" s="1" t="s">
        <v>0</v>
      </c>
      <c r="E6" s="11">
        <v>10.8</v>
      </c>
      <c r="F6" s="11" t="s">
        <v>0</v>
      </c>
      <c r="G6" s="11" t="s">
        <v>0</v>
      </c>
    </row>
    <row r="7" spans="1:7" ht="47.25" x14ac:dyDescent="0.2">
      <c r="A7" s="12" t="s">
        <v>26</v>
      </c>
      <c r="B7" s="13" t="s">
        <v>19</v>
      </c>
      <c r="C7" s="13" t="s">
        <v>25</v>
      </c>
      <c r="D7" s="13" t="s">
        <v>27</v>
      </c>
      <c r="E7" s="14">
        <v>10.8</v>
      </c>
      <c r="F7" s="14" t="s">
        <v>0</v>
      </c>
      <c r="G7" s="14" t="s">
        <v>0</v>
      </c>
    </row>
    <row r="8" spans="1:7" ht="31.5" x14ac:dyDescent="0.2">
      <c r="A8" s="9" t="s">
        <v>28</v>
      </c>
      <c r="B8" s="10" t="s">
        <v>19</v>
      </c>
      <c r="C8" s="10" t="s">
        <v>29</v>
      </c>
      <c r="D8" s="1" t="s">
        <v>0</v>
      </c>
      <c r="E8" s="11">
        <v>69.849999999999994</v>
      </c>
      <c r="F8" s="11">
        <v>1</v>
      </c>
      <c r="G8" s="11">
        <v>1</v>
      </c>
    </row>
    <row r="9" spans="1:7" ht="63" x14ac:dyDescent="0.2">
      <c r="A9" s="9" t="s">
        <v>30</v>
      </c>
      <c r="B9" s="10" t="s">
        <v>19</v>
      </c>
      <c r="C9" s="10" t="s">
        <v>31</v>
      </c>
      <c r="D9" s="1" t="s">
        <v>0</v>
      </c>
      <c r="E9" s="11">
        <v>69.849999999999994</v>
      </c>
      <c r="F9" s="11">
        <v>1</v>
      </c>
      <c r="G9" s="11">
        <v>1</v>
      </c>
    </row>
    <row r="10" spans="1:7" ht="47.25" x14ac:dyDescent="0.2">
      <c r="A10" s="12" t="s">
        <v>26</v>
      </c>
      <c r="B10" s="13" t="s">
        <v>19</v>
      </c>
      <c r="C10" s="13" t="s">
        <v>31</v>
      </c>
      <c r="D10" s="13" t="s">
        <v>27</v>
      </c>
      <c r="E10" s="14">
        <v>66.400000000000006</v>
      </c>
      <c r="F10" s="14">
        <v>1</v>
      </c>
      <c r="G10" s="14">
        <v>1</v>
      </c>
    </row>
    <row r="11" spans="1:7" ht="31.5" x14ac:dyDescent="0.2">
      <c r="A11" s="12" t="s">
        <v>32</v>
      </c>
      <c r="B11" s="13" t="s">
        <v>19</v>
      </c>
      <c r="C11" s="13" t="s">
        <v>31</v>
      </c>
      <c r="D11" s="13" t="s">
        <v>33</v>
      </c>
      <c r="E11" s="14">
        <v>3.45</v>
      </c>
      <c r="F11" s="14" t="s">
        <v>0</v>
      </c>
      <c r="G11" s="14" t="s">
        <v>0</v>
      </c>
    </row>
    <row r="12" spans="1:7" ht="63" x14ac:dyDescent="0.2">
      <c r="A12" s="9" t="s">
        <v>34</v>
      </c>
      <c r="B12" s="10" t="s">
        <v>19</v>
      </c>
      <c r="C12" s="10" t="s">
        <v>35</v>
      </c>
      <c r="D12" s="1" t="s">
        <v>0</v>
      </c>
      <c r="E12" s="11">
        <v>1100.1679999999999</v>
      </c>
      <c r="F12" s="11">
        <v>497.97899999999998</v>
      </c>
      <c r="G12" s="11">
        <v>493.97899999999998</v>
      </c>
    </row>
    <row r="13" spans="1:7" ht="78.75" x14ac:dyDescent="0.2">
      <c r="A13" s="9" t="s">
        <v>36</v>
      </c>
      <c r="B13" s="10" t="s">
        <v>19</v>
      </c>
      <c r="C13" s="10" t="s">
        <v>37</v>
      </c>
      <c r="D13" s="1" t="s">
        <v>0</v>
      </c>
      <c r="E13" s="11">
        <v>1100.1679999999999</v>
      </c>
      <c r="F13" s="11">
        <v>497.97899999999998</v>
      </c>
      <c r="G13" s="11">
        <v>493.97899999999998</v>
      </c>
    </row>
    <row r="14" spans="1:7" ht="31.5" x14ac:dyDescent="0.2">
      <c r="A14" s="9" t="s">
        <v>38</v>
      </c>
      <c r="B14" s="10" t="s">
        <v>19</v>
      </c>
      <c r="C14" s="10" t="s">
        <v>39</v>
      </c>
      <c r="D14" s="1" t="s">
        <v>0</v>
      </c>
      <c r="E14" s="11">
        <v>320</v>
      </c>
      <c r="F14" s="11">
        <v>320</v>
      </c>
      <c r="G14" s="11">
        <v>320</v>
      </c>
    </row>
    <row r="15" spans="1:7" ht="47.25" x14ac:dyDescent="0.2">
      <c r="A15" s="12" t="s">
        <v>26</v>
      </c>
      <c r="B15" s="13" t="s">
        <v>19</v>
      </c>
      <c r="C15" s="13" t="s">
        <v>39</v>
      </c>
      <c r="D15" s="13" t="s">
        <v>27</v>
      </c>
      <c r="E15" s="14">
        <v>131.68199999999999</v>
      </c>
      <c r="F15" s="14" t="s">
        <v>0</v>
      </c>
      <c r="G15" s="14" t="s">
        <v>0</v>
      </c>
    </row>
    <row r="16" spans="1:7" ht="63" x14ac:dyDescent="0.2">
      <c r="A16" s="12" t="s">
        <v>40</v>
      </c>
      <c r="B16" s="13" t="s">
        <v>19</v>
      </c>
      <c r="C16" s="13" t="s">
        <v>41</v>
      </c>
      <c r="D16" s="6" t="s">
        <v>0</v>
      </c>
      <c r="E16" s="14">
        <v>188.31800000000001</v>
      </c>
      <c r="F16" s="14">
        <v>320</v>
      </c>
      <c r="G16" s="14">
        <v>320</v>
      </c>
    </row>
    <row r="17" spans="1:7" ht="47.25" x14ac:dyDescent="0.2">
      <c r="A17" s="12" t="s">
        <v>26</v>
      </c>
      <c r="B17" s="13" t="s">
        <v>19</v>
      </c>
      <c r="C17" s="13" t="s">
        <v>41</v>
      </c>
      <c r="D17" s="13" t="s">
        <v>27</v>
      </c>
      <c r="E17" s="14">
        <v>188.31800000000001</v>
      </c>
      <c r="F17" s="14">
        <v>320</v>
      </c>
      <c r="G17" s="14">
        <v>320</v>
      </c>
    </row>
    <row r="18" spans="1:7" ht="31.5" x14ac:dyDescent="0.2">
      <c r="A18" s="9" t="s">
        <v>42</v>
      </c>
      <c r="B18" s="10" t="s">
        <v>19</v>
      </c>
      <c r="C18" s="10" t="s">
        <v>43</v>
      </c>
      <c r="D18" s="1" t="s">
        <v>0</v>
      </c>
      <c r="E18" s="11">
        <v>195</v>
      </c>
      <c r="F18" s="11">
        <v>177.97900000000001</v>
      </c>
      <c r="G18" s="11">
        <v>173.97900000000001</v>
      </c>
    </row>
    <row r="19" spans="1:7" ht="47.25" x14ac:dyDescent="0.2">
      <c r="A19" s="12" t="s">
        <v>26</v>
      </c>
      <c r="B19" s="13" t="s">
        <v>19</v>
      </c>
      <c r="C19" s="13" t="s">
        <v>43</v>
      </c>
      <c r="D19" s="13" t="s">
        <v>27</v>
      </c>
      <c r="E19" s="14" t="s">
        <v>0</v>
      </c>
      <c r="F19" s="14">
        <v>161.916</v>
      </c>
      <c r="G19" s="14">
        <v>152.958</v>
      </c>
    </row>
    <row r="20" spans="1:7" ht="63" x14ac:dyDescent="0.2">
      <c r="A20" s="12" t="s">
        <v>44</v>
      </c>
      <c r="B20" s="13" t="s">
        <v>19</v>
      </c>
      <c r="C20" s="13" t="s">
        <v>45</v>
      </c>
      <c r="D20" s="6" t="s">
        <v>0</v>
      </c>
      <c r="E20" s="14">
        <v>195</v>
      </c>
      <c r="F20" s="14">
        <v>16.062999999999999</v>
      </c>
      <c r="G20" s="14">
        <v>21.021000000000001</v>
      </c>
    </row>
    <row r="21" spans="1:7" ht="47.25" x14ac:dyDescent="0.2">
      <c r="A21" s="12" t="s">
        <v>26</v>
      </c>
      <c r="B21" s="13" t="s">
        <v>19</v>
      </c>
      <c r="C21" s="13" t="s">
        <v>45</v>
      </c>
      <c r="D21" s="13" t="s">
        <v>27</v>
      </c>
      <c r="E21" s="14">
        <v>195</v>
      </c>
      <c r="F21" s="14">
        <v>16.062999999999999</v>
      </c>
      <c r="G21" s="14">
        <v>21.021000000000001</v>
      </c>
    </row>
    <row r="22" spans="1:7" ht="31.5" x14ac:dyDescent="0.2">
      <c r="A22" s="9" t="s">
        <v>46</v>
      </c>
      <c r="B22" s="10" t="s">
        <v>19</v>
      </c>
      <c r="C22" s="10" t="s">
        <v>47</v>
      </c>
      <c r="D22" s="1" t="s">
        <v>0</v>
      </c>
      <c r="E22" s="11">
        <v>585.16800000000001</v>
      </c>
      <c r="F22" s="11" t="s">
        <v>0</v>
      </c>
      <c r="G22" s="11" t="s">
        <v>0</v>
      </c>
    </row>
    <row r="23" spans="1:7" ht="63" x14ac:dyDescent="0.2">
      <c r="A23" s="12" t="s">
        <v>48</v>
      </c>
      <c r="B23" s="13" t="s">
        <v>19</v>
      </c>
      <c r="C23" s="13" t="s">
        <v>49</v>
      </c>
      <c r="D23" s="6" t="s">
        <v>0</v>
      </c>
      <c r="E23" s="14">
        <v>133.334</v>
      </c>
      <c r="F23" s="14" t="s">
        <v>0</v>
      </c>
      <c r="G23" s="14" t="s">
        <v>0</v>
      </c>
    </row>
    <row r="24" spans="1:7" ht="47.25" x14ac:dyDescent="0.2">
      <c r="A24" s="12" t="s">
        <v>26</v>
      </c>
      <c r="B24" s="13" t="s">
        <v>19</v>
      </c>
      <c r="C24" s="13" t="s">
        <v>49</v>
      </c>
      <c r="D24" s="13" t="s">
        <v>27</v>
      </c>
      <c r="E24" s="14">
        <v>133.334</v>
      </c>
      <c r="F24" s="14" t="s">
        <v>0</v>
      </c>
      <c r="G24" s="14" t="s">
        <v>0</v>
      </c>
    </row>
    <row r="25" spans="1:7" ht="47.25" x14ac:dyDescent="0.2">
      <c r="A25" s="12" t="s">
        <v>50</v>
      </c>
      <c r="B25" s="13" t="s">
        <v>19</v>
      </c>
      <c r="C25" s="13" t="s">
        <v>51</v>
      </c>
      <c r="D25" s="6" t="s">
        <v>0</v>
      </c>
      <c r="E25" s="14">
        <v>111.111</v>
      </c>
      <c r="F25" s="14" t="s">
        <v>0</v>
      </c>
      <c r="G25" s="14" t="s">
        <v>0</v>
      </c>
    </row>
    <row r="26" spans="1:7" ht="47.25" x14ac:dyDescent="0.2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111.111</v>
      </c>
      <c r="F26" s="14" t="s">
        <v>0</v>
      </c>
      <c r="G26" s="14" t="s">
        <v>0</v>
      </c>
    </row>
    <row r="27" spans="1:7" ht="47.25" x14ac:dyDescent="0.2">
      <c r="A27" s="12" t="s">
        <v>52</v>
      </c>
      <c r="B27" s="13" t="s">
        <v>19</v>
      </c>
      <c r="C27" s="13" t="s">
        <v>53</v>
      </c>
      <c r="D27" s="6" t="s">
        <v>0</v>
      </c>
      <c r="E27" s="14">
        <v>340.72300000000001</v>
      </c>
      <c r="F27" s="14" t="s">
        <v>0</v>
      </c>
      <c r="G27" s="14" t="s">
        <v>0</v>
      </c>
    </row>
    <row r="28" spans="1:7" ht="47.25" x14ac:dyDescent="0.2">
      <c r="A28" s="12" t="s">
        <v>26</v>
      </c>
      <c r="B28" s="13" t="s">
        <v>19</v>
      </c>
      <c r="C28" s="13" t="s">
        <v>53</v>
      </c>
      <c r="D28" s="13" t="s">
        <v>27</v>
      </c>
      <c r="E28" s="14">
        <v>340.72300000000001</v>
      </c>
      <c r="F28" s="14" t="s">
        <v>0</v>
      </c>
      <c r="G28" s="14" t="s">
        <v>0</v>
      </c>
    </row>
    <row r="29" spans="1:7" ht="15.75" x14ac:dyDescent="0.2">
      <c r="A29" s="9" t="s">
        <v>54</v>
      </c>
      <c r="B29" s="10" t="s">
        <v>19</v>
      </c>
      <c r="C29" s="10" t="s">
        <v>55</v>
      </c>
      <c r="D29" s="1" t="s">
        <v>0</v>
      </c>
      <c r="E29" s="11">
        <v>2407.69</v>
      </c>
      <c r="F29" s="11">
        <v>1817.567</v>
      </c>
      <c r="G29" s="11">
        <v>1827.77</v>
      </c>
    </row>
    <row r="30" spans="1:7" ht="15.75" x14ac:dyDescent="0.2">
      <c r="A30" s="9" t="s">
        <v>56</v>
      </c>
      <c r="B30" s="10" t="s">
        <v>19</v>
      </c>
      <c r="C30" s="10" t="s">
        <v>57</v>
      </c>
      <c r="D30" s="1" t="s">
        <v>0</v>
      </c>
      <c r="E30" s="11">
        <v>2407.69</v>
      </c>
      <c r="F30" s="11">
        <v>1817.567</v>
      </c>
      <c r="G30" s="11">
        <v>1827.77</v>
      </c>
    </row>
    <row r="31" spans="1:7" ht="15.75" x14ac:dyDescent="0.2">
      <c r="A31" s="12" t="s">
        <v>58</v>
      </c>
      <c r="B31" s="13" t="s">
        <v>19</v>
      </c>
      <c r="C31" s="13" t="s">
        <v>59</v>
      </c>
      <c r="D31" s="6" t="s">
        <v>0</v>
      </c>
      <c r="E31" s="14">
        <v>4.8159999999999998</v>
      </c>
      <c r="F31" s="14" t="s">
        <v>0</v>
      </c>
      <c r="G31" s="14" t="s">
        <v>0</v>
      </c>
    </row>
    <row r="32" spans="1:7" ht="15.75" x14ac:dyDescent="0.2">
      <c r="A32" s="12" t="s">
        <v>32</v>
      </c>
      <c r="B32" s="13" t="s">
        <v>19</v>
      </c>
      <c r="C32" s="13" t="s">
        <v>59</v>
      </c>
      <c r="D32" s="13" t="s">
        <v>33</v>
      </c>
      <c r="E32" s="14">
        <v>4.8159999999999998</v>
      </c>
      <c r="F32" s="14" t="s">
        <v>0</v>
      </c>
      <c r="G32" s="14" t="s">
        <v>0</v>
      </c>
    </row>
    <row r="33" spans="1:7" ht="47.25" x14ac:dyDescent="0.2">
      <c r="A33" s="12" t="s">
        <v>60</v>
      </c>
      <c r="B33" s="13" t="s">
        <v>19</v>
      </c>
      <c r="C33" s="13" t="s">
        <v>61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94.5" x14ac:dyDescent="0.2">
      <c r="A34" s="12" t="s">
        <v>62</v>
      </c>
      <c r="B34" s="13" t="s">
        <v>19</v>
      </c>
      <c r="C34" s="13" t="s">
        <v>61</v>
      </c>
      <c r="D34" s="13" t="s">
        <v>63</v>
      </c>
      <c r="E34" s="14">
        <v>136.059</v>
      </c>
      <c r="F34" s="14">
        <v>139.31399999999999</v>
      </c>
      <c r="G34" s="14">
        <v>142.56899999999999</v>
      </c>
    </row>
    <row r="35" spans="1:7" ht="47.25" x14ac:dyDescent="0.2">
      <c r="A35" s="12" t="s">
        <v>26</v>
      </c>
      <c r="B35" s="13" t="s">
        <v>19</v>
      </c>
      <c r="C35" s="13" t="s">
        <v>61</v>
      </c>
      <c r="D35" s="13" t="s">
        <v>27</v>
      </c>
      <c r="E35" s="14">
        <v>23.12</v>
      </c>
      <c r="F35" s="14">
        <v>25.818999999999999</v>
      </c>
      <c r="G35" s="14">
        <v>28.766999999999999</v>
      </c>
    </row>
    <row r="36" spans="1:7" ht="47.25" x14ac:dyDescent="0.2">
      <c r="A36" s="12" t="s">
        <v>64</v>
      </c>
      <c r="B36" s="13" t="s">
        <v>19</v>
      </c>
      <c r="C36" s="13" t="s">
        <v>65</v>
      </c>
      <c r="D36" s="6" t="s">
        <v>0</v>
      </c>
      <c r="E36" s="14">
        <v>0.35199999999999998</v>
      </c>
      <c r="F36" s="14" t="s">
        <v>0</v>
      </c>
      <c r="G36" s="14" t="s">
        <v>0</v>
      </c>
    </row>
    <row r="37" spans="1:7" ht="15.75" x14ac:dyDescent="0.2">
      <c r="A37" s="12" t="s">
        <v>66</v>
      </c>
      <c r="B37" s="13" t="s">
        <v>19</v>
      </c>
      <c r="C37" s="13" t="s">
        <v>65</v>
      </c>
      <c r="D37" s="13" t="s">
        <v>67</v>
      </c>
      <c r="E37" s="14">
        <v>0.35199999999999998</v>
      </c>
      <c r="F37" s="14" t="s">
        <v>0</v>
      </c>
      <c r="G37" s="14" t="s">
        <v>0</v>
      </c>
    </row>
    <row r="38" spans="1:7" ht="31.5" x14ac:dyDescent="0.2">
      <c r="A38" s="12" t="s">
        <v>68</v>
      </c>
      <c r="B38" s="13" t="s">
        <v>19</v>
      </c>
      <c r="C38" s="13" t="s">
        <v>69</v>
      </c>
      <c r="D38" s="6" t="s">
        <v>0</v>
      </c>
      <c r="E38" s="14">
        <v>371.23700000000002</v>
      </c>
      <c r="F38" s="14">
        <v>1</v>
      </c>
      <c r="G38" s="14">
        <v>1</v>
      </c>
    </row>
    <row r="39" spans="1:7" ht="94.5" x14ac:dyDescent="0.2">
      <c r="A39" s="12" t="s">
        <v>62</v>
      </c>
      <c r="B39" s="13" t="s">
        <v>19</v>
      </c>
      <c r="C39" s="13" t="s">
        <v>69</v>
      </c>
      <c r="D39" s="13" t="s">
        <v>63</v>
      </c>
      <c r="E39" s="14">
        <v>370.23700000000002</v>
      </c>
      <c r="F39" s="14" t="s">
        <v>0</v>
      </c>
      <c r="G39" s="14" t="s">
        <v>0</v>
      </c>
    </row>
    <row r="40" spans="1:7" ht="15.75" x14ac:dyDescent="0.2">
      <c r="A40" s="12" t="s">
        <v>32</v>
      </c>
      <c r="B40" s="13" t="s">
        <v>19</v>
      </c>
      <c r="C40" s="13" t="s">
        <v>69</v>
      </c>
      <c r="D40" s="13" t="s">
        <v>33</v>
      </c>
      <c r="E40" s="14">
        <v>1</v>
      </c>
      <c r="F40" s="14">
        <v>1</v>
      </c>
      <c r="G40" s="14">
        <v>1</v>
      </c>
    </row>
    <row r="41" spans="1:7" ht="63" x14ac:dyDescent="0.2">
      <c r="A41" s="12" t="s">
        <v>70</v>
      </c>
      <c r="B41" s="13" t="s">
        <v>19</v>
      </c>
      <c r="C41" s="13" t="s">
        <v>71</v>
      </c>
      <c r="D41" s="6" t="s">
        <v>0</v>
      </c>
      <c r="E41" s="14">
        <v>1841.9</v>
      </c>
      <c r="F41" s="14">
        <v>1620.2280000000001</v>
      </c>
      <c r="G41" s="14">
        <v>1620.2280000000001</v>
      </c>
    </row>
    <row r="42" spans="1:7" ht="94.5" x14ac:dyDescent="0.2">
      <c r="A42" s="12" t="s">
        <v>62</v>
      </c>
      <c r="B42" s="13" t="s">
        <v>19</v>
      </c>
      <c r="C42" s="13" t="s">
        <v>71</v>
      </c>
      <c r="D42" s="13" t="s">
        <v>63</v>
      </c>
      <c r="E42" s="14">
        <v>1129.2070000000001</v>
      </c>
      <c r="F42" s="14">
        <v>1119.2070000000001</v>
      </c>
      <c r="G42" s="14">
        <v>1119.2070000000001</v>
      </c>
    </row>
    <row r="43" spans="1:7" ht="47.25" x14ac:dyDescent="0.2">
      <c r="A43" s="12" t="s">
        <v>26</v>
      </c>
      <c r="B43" s="13" t="s">
        <v>19</v>
      </c>
      <c r="C43" s="13" t="s">
        <v>71</v>
      </c>
      <c r="D43" s="13" t="s">
        <v>27</v>
      </c>
      <c r="E43" s="14">
        <v>211.672</v>
      </c>
      <c r="F43" s="14" t="s">
        <v>0</v>
      </c>
      <c r="G43" s="14" t="s">
        <v>0</v>
      </c>
    </row>
    <row r="44" spans="1:7" ht="31.5" x14ac:dyDescent="0.2">
      <c r="A44" s="12" t="s">
        <v>72</v>
      </c>
      <c r="B44" s="13" t="s">
        <v>19</v>
      </c>
      <c r="C44" s="13" t="s">
        <v>71</v>
      </c>
      <c r="D44" s="13" t="s">
        <v>73</v>
      </c>
      <c r="E44" s="14">
        <v>501.02100000000002</v>
      </c>
      <c r="F44" s="14">
        <v>501.02100000000002</v>
      </c>
      <c r="G44" s="14">
        <v>501.02100000000002</v>
      </c>
    </row>
    <row r="45" spans="1:7" ht="126" x14ac:dyDescent="0.2">
      <c r="A45" s="12" t="s">
        <v>74</v>
      </c>
      <c r="B45" s="13" t="s">
        <v>19</v>
      </c>
      <c r="C45" s="13" t="s">
        <v>75</v>
      </c>
      <c r="D45" s="6" t="s">
        <v>0</v>
      </c>
      <c r="E45" s="14">
        <v>26.206</v>
      </c>
      <c r="F45" s="14">
        <v>26.206</v>
      </c>
      <c r="G45" s="14">
        <v>26.206</v>
      </c>
    </row>
    <row r="46" spans="1:7" ht="94.5" x14ac:dyDescent="0.2">
      <c r="A46" s="12" t="s">
        <v>62</v>
      </c>
      <c r="B46" s="13" t="s">
        <v>19</v>
      </c>
      <c r="C46" s="13" t="s">
        <v>75</v>
      </c>
      <c r="D46" s="13" t="s">
        <v>63</v>
      </c>
      <c r="E46" s="14">
        <v>23.574999999999999</v>
      </c>
      <c r="F46" s="14">
        <v>23.574999999999999</v>
      </c>
      <c r="G46" s="14">
        <v>23.574999999999999</v>
      </c>
    </row>
    <row r="47" spans="1:7" ht="47.25" x14ac:dyDescent="0.2">
      <c r="A47" s="12" t="s">
        <v>26</v>
      </c>
      <c r="B47" s="13" t="s">
        <v>19</v>
      </c>
      <c r="C47" s="13" t="s">
        <v>75</v>
      </c>
      <c r="D47" s="13" t="s">
        <v>27</v>
      </c>
      <c r="E47" s="14">
        <v>2.6309999999999998</v>
      </c>
      <c r="F47" s="14">
        <v>2.6309999999999998</v>
      </c>
      <c r="G47" s="14">
        <v>2.6309999999999998</v>
      </c>
    </row>
    <row r="48" spans="1:7" ht="31.5" x14ac:dyDescent="0.2">
      <c r="A48" s="12" t="s">
        <v>76</v>
      </c>
      <c r="B48" s="13" t="s">
        <v>19</v>
      </c>
      <c r="C48" s="13" t="s">
        <v>77</v>
      </c>
      <c r="D48" s="6" t="s">
        <v>0</v>
      </c>
      <c r="E48" s="14">
        <v>4</v>
      </c>
      <c r="F48" s="14" t="s">
        <v>0</v>
      </c>
      <c r="G48" s="14" t="s">
        <v>0</v>
      </c>
    </row>
    <row r="49" spans="1:7" ht="15.75" x14ac:dyDescent="0.2">
      <c r="A49" s="12" t="s">
        <v>32</v>
      </c>
      <c r="B49" s="13" t="s">
        <v>19</v>
      </c>
      <c r="C49" s="13" t="s">
        <v>77</v>
      </c>
      <c r="D49" s="13" t="s">
        <v>33</v>
      </c>
      <c r="E49" s="14">
        <v>4</v>
      </c>
      <c r="F49" s="14" t="s">
        <v>0</v>
      </c>
      <c r="G49" s="14" t="s">
        <v>0</v>
      </c>
    </row>
    <row r="50" spans="1:7" ht="31.5" x14ac:dyDescent="0.2">
      <c r="A50" s="12" t="s">
        <v>78</v>
      </c>
      <c r="B50" s="13" t="s">
        <v>19</v>
      </c>
      <c r="C50" s="13" t="s">
        <v>79</v>
      </c>
      <c r="D50" s="6" t="s">
        <v>0</v>
      </c>
      <c r="E50" s="14" t="s">
        <v>0</v>
      </c>
      <c r="F50" s="14">
        <v>5</v>
      </c>
      <c r="G50" s="14">
        <v>9</v>
      </c>
    </row>
    <row r="51" spans="1:7" ht="15.75" x14ac:dyDescent="0.2">
      <c r="A51" s="12" t="s">
        <v>80</v>
      </c>
      <c r="B51" s="13" t="s">
        <v>19</v>
      </c>
      <c r="C51" s="13" t="s">
        <v>79</v>
      </c>
      <c r="D51" s="13" t="s">
        <v>81</v>
      </c>
      <c r="E51" s="14" t="s">
        <v>0</v>
      </c>
      <c r="F51" s="14">
        <v>5</v>
      </c>
      <c r="G51" s="14">
        <v>9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2023-12-20T15:23:14Z</dcterms:modified>
</cp:coreProperties>
</file>